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E1968B6-89B7-40FE-B713-A9528BFE67F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F74" i="7"/>
  <c r="E64" i="7"/>
  <c r="D64" i="7"/>
  <c r="D7" i="11"/>
  <c r="J48" i="19"/>
  <c r="H19" i="20" l="1"/>
  <c r="B64" i="7" l="1"/>
  <c r="M79" i="7" l="1"/>
  <c r="G19" i="20" l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50" i="19"/>
  <c r="J50" i="19" s="1"/>
  <c r="F47" i="19"/>
  <c r="J47" i="19" s="1"/>
  <c r="D47" i="19" s="1"/>
  <c r="J46" i="19"/>
  <c r="D46" i="19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J8" i="20"/>
  <c r="L19" i="20"/>
  <c r="D21" i="7" l="1"/>
  <c r="E21" i="7"/>
  <c r="D15" i="10"/>
  <c r="E15" i="10" s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E18" i="7" l="1"/>
  <c r="L21" i="7"/>
  <c r="D18" i="7"/>
  <c r="K21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D13" i="10" s="1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F18" i="7"/>
  <c r="M18" i="7" s="1"/>
  <c r="M19" i="7"/>
  <c r="M20" i="7"/>
  <c r="D14" i="10"/>
  <c r="E14" i="10" s="1"/>
  <c r="D10" i="10"/>
  <c r="M16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5" i="7"/>
  <c r="A77" i="7" s="1"/>
  <c r="A78" i="7" s="1"/>
  <c r="A80" i="7" s="1"/>
  <c r="A81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4" i="10"/>
  <c r="B75" i="10"/>
  <c r="B76" i="10"/>
  <c r="B77" i="10"/>
  <c r="B78" i="10"/>
  <c r="B79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4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24" i="7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63" i="9" l="1"/>
  <c r="A64" i="9" s="1"/>
  <c r="A62" i="9"/>
  <c r="A37" i="7"/>
  <c r="A38" i="7" s="1"/>
  <c r="A39" i="7" s="1"/>
  <c r="A40" i="7" s="1"/>
  <c r="A41" i="7" s="1"/>
  <c r="A42" i="7" s="1"/>
  <c r="A43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60" i="7" s="1"/>
  <c r="A61" i="7" s="1"/>
  <c r="A63" i="7" s="1"/>
  <c r="A64" i="7" s="1"/>
  <c r="A65" i="7" s="1"/>
  <c r="A66" i="7" s="1"/>
  <c r="A67" i="7" s="1"/>
  <c r="A69" i="19"/>
  <c r="A72" i="7" l="1"/>
  <c r="A68" i="7"/>
  <c r="A69" i="7" s="1"/>
  <c r="A70" i="7" s="1"/>
  <c r="D33" i="19" l="1"/>
  <c r="F86" i="7"/>
  <c r="F82" i="7"/>
  <c r="F73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4" i="7"/>
  <c r="C18" i="7" s="1"/>
  <c r="D74" i="7"/>
  <c r="E74" i="7"/>
  <c r="L74" i="7" l="1"/>
  <c r="M74" i="7"/>
  <c r="K74" i="7"/>
  <c r="K86" i="7"/>
  <c r="L86" i="7"/>
  <c r="M86" i="7"/>
  <c r="L82" i="7"/>
  <c r="M82" i="7"/>
  <c r="K82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7" i="10" l="1"/>
  <c r="B82" i="10"/>
  <c r="B81" i="10"/>
  <c r="D69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s="1"/>
  <c r="E24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K71" i="7" s="1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6" i="9" l="1"/>
  <c r="D74" i="10"/>
  <c r="D75" i="10"/>
  <c r="D82" i="10"/>
  <c r="D81" i="10"/>
  <c r="D79" i="10"/>
  <c r="D78" i="10"/>
  <c r="D77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80" i="10"/>
  <c r="C76" i="10" l="1"/>
  <c r="C67" i="10" s="1"/>
  <c r="D76" i="10"/>
  <c r="D67" i="10" s="1"/>
  <c r="E77" i="10"/>
  <c r="D17" i="10" l="1"/>
  <c r="E76" i="10"/>
  <c r="D15" i="9" l="1"/>
  <c r="F37" i="7"/>
  <c r="D31" i="9"/>
  <c r="H37" i="7" l="1"/>
  <c r="M37" i="7"/>
  <c r="F55" i="7"/>
  <c r="M55" i="7" s="1"/>
  <c r="D49" i="9"/>
  <c r="F36" i="7"/>
  <c r="D31" i="10"/>
  <c r="D30" i="9"/>
  <c r="E60" i="10"/>
  <c r="E59" i="10"/>
  <c r="E62" i="10"/>
  <c r="D7" i="15"/>
  <c r="D23" i="15" s="1"/>
  <c r="H36" i="7" l="1"/>
  <c r="M36" i="7"/>
  <c r="D49" i="10"/>
  <c r="D30" i="10"/>
  <c r="E82" i="10"/>
  <c r="E81" i="10"/>
  <c r="E75" i="10"/>
  <c r="E74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0" i="10" l="1"/>
  <c r="C24" i="10" s="1"/>
  <c r="E79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5" i="9"/>
  <c r="E67" i="10" l="1"/>
  <c r="E78" i="10"/>
  <c r="E80" i="10"/>
  <c r="E19" i="9"/>
  <c r="C83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9" i="9"/>
  <c r="E29" i="9" s="1"/>
  <c r="F31" i="7"/>
  <c r="D29" i="10"/>
  <c r="C31" i="7"/>
  <c r="C30" i="7" s="1"/>
  <c r="C89" i="7" s="1"/>
  <c r="F30" i="7" l="1"/>
  <c r="D25" i="9"/>
  <c r="E25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<sst xmlns="http://schemas.openxmlformats.org/spreadsheetml/2006/main" count="529" uniqueCount="298">
  <si>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</si>
  <si>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</si>
  <si>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</si>
  <si>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</si>
  <si>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</si>
  <si>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</si>
  <si>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</si>
  <si>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</si>
  <si>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</si>
  <si>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</si>
  <si>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</si>
  <si>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</si>
  <si>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</si>
  <si>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</si>
  <si>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</si>
  <si>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</si>
  <si>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</si>
  <si>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</si>
  <si>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</si>
  <si>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</si>
  <si>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</si>
  <si>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</si>
  <si>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</si>
  <si>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</si>
  <si>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</si>
  <si>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</si>
  <si>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</si>
  <si>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</si>
  <si>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</si>
  <si>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</si>
  <si>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</si>
  <si>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</si>
  <si>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</si>
  <si>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</si>
  <si>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</si>
  <si>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</si>
  <si>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</si>
  <si>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</si>
  <si>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</si>
  <si>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</si>
  <si>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</si>
  <si>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</si>
  <si>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</si>
  <si>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</si>
  <si>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</si>
  <si>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</si>
  <si>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</si>
  <si>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</si>
  <si>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</si>
  <si>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</si>
  <si>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</si>
  <si>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</si>
  <si>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</si>
  <si>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</si>
  <si>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</si>
  <si>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</si>
  <si>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</si>
  <si>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</si>
  <si>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</si>
  <si>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</si>
  <si>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</si>
  <si>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</si>
  <si>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</si>
  <si>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</si>
  <si>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</si>
  <si>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</si>
  <si>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</si>
  <si>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</si>
  <si>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</si>
  <si>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</si>
  <si>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</si>
  <si>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</si>
  <si>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</si>
  <si>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</si>
  <si>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</si>
  <si>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</si>
  <si>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</si>
  <si>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</si>
  <si>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</si>
  <si>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</si>
  <si>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</si>
  <si>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</si>
  <si>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</si>
  <si>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</si>
  <si>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</si>
  <si>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</si>
  <si>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</si>
  <si>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</si>
  <si>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</si>
  <si>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</si>
  <si>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</si>
  <si>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</si>
  <si>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</si>
  <si>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</si>
  <si>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</si>
  <si>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</si>
  <si>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</si>
  <si>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</si>
  <si>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</si>
  <si>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</si>
  <si>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</si>
  <si>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</si>
  <si>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</si>
  <si>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</si>
  <si>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</si>
  <si>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</si>
  <si>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</si>
  <si>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</si>
  <si>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</si>
  <si>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</si>
  <si>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</si>
  <si>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</si>
  <si>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</si>
  <si>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</si>
  <si>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</si>
  <si>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</si>
  <si>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</si>
  <si>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</si>
  <si>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</si>
  <si>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</si>
  <si>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</si>
  <si>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</si>
  <si>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</si>
  <si>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</si>
  <si>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</si>
  <si>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</si>
  <si>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</si>
  <si>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</si>
  <si>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</si>
  <si>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</si>
  <si>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</si>
  <si>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</si>
  <si>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</si>
  <si>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</si>
  <si>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</si>
  <si>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</si>
  <si>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</si>
  <si>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</si>
  <si>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</si>
  <si>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</si>
  <si>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</si>
  <si>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</si>
  <si>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</si>
  <si>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</si>
  <si>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</si>
  <si>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</si>
  <si>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</si>
  <si>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</si>
  <si>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</si>
  <si>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</si>
  <si>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</si>
  <si>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</si>
  <si>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</si>
  <si>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</si>
  <si>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</si>
  <si>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</si>
  <si>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</si>
  <si>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</si>
  <si>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</si>
  <si>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</si>
  <si>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</si>
  <si>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</si>
  <si>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</si>
  <si>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</si>
  <si>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</si>
  <si>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</si>
  <si>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</si>
  <si>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</si>
  <si>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</si>
  <si>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</si>
  <si>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</si>
  <si>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</si>
  <si>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</si>
  <si>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</si>
  <si>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</si>
  <si>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</si>
  <si>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</si>
  <si>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</si>
  <si>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</si>
  <si>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</si>
  <si>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</si>
  <si>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</si>
  <si>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</si>
  <si>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</si>
  <si>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</si>
  <si>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</si>
  <si>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</si>
  <si>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</si>
  <si>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</si>
  <si>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</si>
  <si>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</si>
  <si>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</si>
  <si>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</si>
  <si>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</si>
  <si>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</si>
  <si>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</si>
  <si>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</si>
  <si>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</si>
  <si>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</si>
  <si>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</si>
  <si>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</si>
  <si>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</si>
  <si>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</si>
  <si>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</si>
  <si>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</si>
  <si>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</si>
  <si>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</si>
  <si>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</si>
  <si>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</si>
  <si>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</si>
  <si>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</si>
  <si>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</si>
  <si>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</si>
  <si>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</si>
  <si>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</si>
  <si>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</si>
  <si>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</si>
  <si>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</si>
  <si>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</si>
  <si>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</si>
  <si>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</si>
  <si>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</si>
  <si>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</si>
  <si>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</si>
  <si>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</si>
  <si>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</si>
  <si>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</si>
  <si>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</si>
  <si>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</si>
  <si>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</si>
  <si>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</si>
  <si>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</si>
  <si>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</si>
  <si>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</si>
  <si>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</si>
  <si>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</si>
  <si>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</si>
  <si>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</si>
  <si>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</si>
  <si>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</si>
  <si>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</si>
  <si>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</si>
  <si>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</si>
  <si>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</si>
  <si>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</si>
  <si>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</si>
  <si>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</si>
  <si>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</si>
  <si>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</si>
  <si>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</si>
  <si>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</si>
  <si>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</si>
  <si>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</si>
  <si>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</si>
  <si>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</si>
  <si>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</si>
  <si>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</si>
  <si>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</si>
  <si>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</si>
  <si>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</si>
  <si>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</si>
  <si>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</si>
  <si>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</si>
  <si>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</si>
  <si>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</si>
  <si>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</si>
  <si>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</si>
  <si>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</si>
  <si>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</si>
  <si>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</si>
  <si>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</si>
  <si>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</si>
  <si>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</si>
  <si>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</si>
  <si>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</si>
  <si>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</si>
  <si>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</si>
  <si>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</si>
  <si>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</si>
  <si>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</si>
  <si>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</si>
  <si>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Ուսումնական նյութեր ԿԶԱՊԿ սաներ</t>
  </si>
  <si>
    <t xml:space="preserve">Երաժշտական </t>
  </si>
  <si>
    <t>Բուսահող</t>
  </si>
  <si>
    <t xml:space="preserve">«Երևանի «Արևամանուկ» հ․163 մսուր-մանկապարտեզ» ՀՈԱԿ-ի </t>
  </si>
  <si>
    <t>Խոտանված ապրանքների գծով</t>
  </si>
  <si>
    <t>Միջոցառումների կազմակերպման գծով</t>
  </si>
  <si>
    <t>Ռետինե ծածկույթի իրականացման աշխատանքներ</t>
  </si>
  <si>
    <t>Ուսումնական նյութեր ԿԶԱՊԿ սաների  գծով</t>
  </si>
  <si>
    <t>Կրթության առանձնահատուկ պայմանների կարիք ունեցող երեխաների գծով</t>
  </si>
  <si>
    <t>Ռետինե Ծածկույթի իրականացման աշխատանքներ</t>
  </si>
  <si>
    <t>Ն․ Հովհաննիսյան</t>
  </si>
  <si>
    <t>Հ․ Ղանթարչյան</t>
  </si>
  <si>
    <t>«ՋիԷնՍի Ալֆա» ՓԲԸ</t>
  </si>
  <si>
    <t>սպորտային պարագաներ</t>
  </si>
  <si>
    <t>դեկտեմբեր 2024թ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</si>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</sst>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MzdaMCMGCSqGSIb3DQEJBDEWBBQWHt9l25B725/ATWPo8IpW8KGiKDArBgsqhkiG9w0BCRACDDEcMBowGDAWBBRE5xMFRVajmd/v2Zzf5CvSbEm8HjANBgkqhkiG9w0BAQEFAASCAQBQDpCaZ0lCc2icJYcDren4UAplqqky+NYtflgqYgGbVSgy0Fc4N+qiayLT+/aAAE3hiLGfRYKNs4j5Do9fuUgFJb/jO2t1td3c78/DYN+qWKeIiUhKbuNQljcL5tqcjAYOjQYtEauiOQy+R3V8xyaBIB0spm30hdUHWEQGvx0ZE3wOHAGRsNcBUiCCY8pGRIhwm1Eg2DEGBZqalL5yU7UKZM4/cPPSpN7EG423w1NeGlS/byOMnrkqZ4B20e0TFnYgMmdFplXEDB9RliPoxYlUYAiRqqCPdhXAbjUyT8G1uVa1RjZgjRgu7vOWsVI8QmhCE/aJqVKVXxu0nhKGjLJ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NDFaMCMGCSqGSIb3DQEJBDEWBBRF0PKJc3KCY7NZirQmKIDtNfpXmTArBgsqhkiG9w0BCRACDDEcMBowGDAWBBRE5xMFRVajmd/v2Zzf5CvSbEm8HjANBgkqhkiG9w0BAQEFAASCAQCbmsQcK1IiFc0cDPgSYNGVZAiQ9WoZkdCm1omtmn1XQG9wMtvNbStxEAHZwvdWTG83juMfXnK7llzZvmJELwcA7+O+XXXUKFNYfk69l4uEiGq6leoeu+gKIFGeElq95N+gtVUfP6XQtwIRcz7I/ViINfNJ95KmbfFSZsSwTk8E8bSyFToSWPwstHxOaWM/OYfF8SXMQPR/kd3pKshPNs6v0ywyF2GaFq2QGzb7OyxsvJBR4swKR6snPdYi1jPXk8peQ87ov9+Pmsrv0DqJVfaw8+BAZZnh7ekaaC8i2Ou6z4oaoipK0jCkwX5NvmOvf6r8Vop9r0PwKEphgByZtd3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8BC9456-B12C-46B1-29CE-1AE458498F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51D9CF0-2379-01A8-C92C-5973B27221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42578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4" width="0" style="5" hidden="1" customWidth="1"/>
    <col min="25" max="16384" width="9.140625" style="5"/>
  </cols>
  <sheetData>
    <row r="1" spans="1:10">
      <c r="C1" s="187"/>
      <c r="D1" s="187" t="s">
        <v>186</v>
      </c>
      <c r="E1" s="14">
        <v>237</v>
      </c>
      <c r="F1" s="187"/>
    </row>
    <row r="2" spans="1:10">
      <c r="C2" s="187"/>
      <c r="D2" s="426" t="s">
        <v>39</v>
      </c>
      <c r="E2" s="426"/>
      <c r="F2" s="187"/>
    </row>
    <row r="3" spans="1:10">
      <c r="C3" s="187"/>
      <c r="D3" s="427" t="s">
        <v>213</v>
      </c>
      <c r="E3" s="427"/>
      <c r="F3" s="187"/>
    </row>
    <row r="4" spans="1:10" s="14" customFormat="1" ht="24.75" customHeight="1">
      <c r="B4" s="196"/>
      <c r="C4" s="196"/>
      <c r="D4" s="426" t="s">
        <v>269</v>
      </c>
      <c r="E4" s="426"/>
    </row>
    <row r="5" spans="1:10" s="14" customFormat="1" ht="20.25" customHeight="1">
      <c r="B5" s="196"/>
      <c r="C5" s="426" t="s">
        <v>214</v>
      </c>
      <c r="D5" s="426"/>
      <c r="E5" s="426"/>
    </row>
    <row r="6" spans="1:10" ht="20.25">
      <c r="A6" s="429" t="s">
        <v>40</v>
      </c>
      <c r="B6" s="429"/>
      <c r="C6" s="429"/>
      <c r="D6" s="429"/>
      <c r="E6" s="429"/>
      <c r="F6" s="15"/>
    </row>
    <row r="7" spans="1:10" ht="20.45" customHeight="1">
      <c r="A7" s="430" t="s">
        <v>284</v>
      </c>
      <c r="B7" s="430"/>
      <c r="C7" s="430"/>
      <c r="D7" s="430"/>
      <c r="E7" s="430"/>
      <c r="F7" s="22" t="s">
        <v>202</v>
      </c>
    </row>
    <row r="8" spans="1:10" ht="18.75" customHeight="1">
      <c r="A8" s="431" t="s">
        <v>270</v>
      </c>
      <c r="B8" s="431"/>
      <c r="C8" s="431"/>
      <c r="D8" s="431"/>
      <c r="E8" s="431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15" customHeight="1">
      <c r="A10" s="30" t="s">
        <v>7</v>
      </c>
      <c r="B10" s="302" t="s">
        <v>135</v>
      </c>
      <c r="C10" s="303"/>
      <c r="D10" s="304"/>
      <c r="E10" s="304"/>
    </row>
    <row r="11" spans="1:10" ht="24" customHeight="1">
      <c r="A11" s="39">
        <v>1</v>
      </c>
      <c r="B11" s="7" t="s">
        <v>113</v>
      </c>
      <c r="C11" s="192"/>
      <c r="D11" s="185">
        <v>64227.9</v>
      </c>
      <c r="E11" s="189"/>
      <c r="F11" s="293"/>
    </row>
    <row r="12" spans="1:10" ht="14.45" customHeight="1">
      <c r="A12" s="39">
        <f>+A11+1</f>
        <v>2</v>
      </c>
      <c r="B12" s="7" t="s">
        <v>223</v>
      </c>
      <c r="C12" s="7"/>
      <c r="D12" s="310">
        <f>SUM(D13:D14)</f>
        <v>24</v>
      </c>
      <c r="E12" s="185"/>
    </row>
    <row r="13" spans="1:10" s="330" customFormat="1" ht="15" customHeight="1">
      <c r="A13" s="326">
        <f>+A12+0.1</f>
        <v>2.1</v>
      </c>
      <c r="B13" s="327" t="s">
        <v>224</v>
      </c>
      <c r="C13" s="327"/>
      <c r="D13" s="328">
        <v>24</v>
      </c>
      <c r="E13" s="329"/>
    </row>
    <row r="14" spans="1:10" s="330" customFormat="1" ht="15" hidden="1" customHeight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18" customHeight="1">
      <c r="A15" s="39">
        <f>+A12+1</f>
        <v>3</v>
      </c>
      <c r="B15" s="7" t="s">
        <v>226</v>
      </c>
      <c r="C15" s="7"/>
      <c r="D15" s="310">
        <f>SUM(D16:D17)</f>
        <v>6306.6</v>
      </c>
      <c r="E15" s="185"/>
      <c r="F15" s="209"/>
    </row>
    <row r="16" spans="1:10" s="330" customFormat="1" ht="15" customHeight="1">
      <c r="A16" s="326">
        <f>+A15+0.1</f>
        <v>3.1</v>
      </c>
      <c r="B16" s="327" t="s">
        <v>227</v>
      </c>
      <c r="C16" s="327"/>
      <c r="D16" s="328">
        <v>1649.6</v>
      </c>
      <c r="E16" s="329"/>
    </row>
    <row r="17" spans="1:6" s="330" customFormat="1" ht="15" customHeight="1">
      <c r="A17" s="326">
        <f>+A16+0.1</f>
        <v>3.2</v>
      </c>
      <c r="B17" s="327" t="s">
        <v>228</v>
      </c>
      <c r="C17" s="327"/>
      <c r="D17" s="328">
        <v>4657</v>
      </c>
      <c r="E17" s="329"/>
    </row>
    <row r="18" spans="1:6" ht="15" customHeight="1">
      <c r="A18" s="39">
        <f>+A15+1</f>
        <v>4</v>
      </c>
      <c r="B18" s="7" t="s">
        <v>229</v>
      </c>
      <c r="C18" s="7"/>
      <c r="D18" s="310">
        <f>+'Komunal '!N20</f>
        <v>6.3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t="1.9" hidden="1" customHeight="1">
      <c r="A21" s="39">
        <f t="shared" si="0"/>
        <v>7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68</v>
      </c>
      <c r="C23" s="192"/>
      <c r="D23" s="185"/>
      <c r="E23" s="189"/>
    </row>
    <row r="24" spans="1:6">
      <c r="A24" s="39">
        <v>5</v>
      </c>
      <c r="B24" s="7" t="s">
        <v>119</v>
      </c>
      <c r="C24" s="192"/>
      <c r="D24" s="310">
        <f>SUM(D25:D26)</f>
        <v>1248.8</v>
      </c>
      <c r="E24" s="189"/>
    </row>
    <row r="25" spans="1:6" s="330" customFormat="1">
      <c r="A25" s="326">
        <f>+A24+0.1</f>
        <v>5.0999999999999996</v>
      </c>
      <c r="B25" s="327" t="s">
        <v>69</v>
      </c>
      <c r="C25" s="327"/>
      <c r="D25" s="331">
        <f>+D68</f>
        <v>1248.8</v>
      </c>
      <c r="E25" s="329"/>
    </row>
    <row r="26" spans="1:6" s="330" customFormat="1" hidden="1">
      <c r="A26" s="326">
        <f>+A25+0.1</f>
        <v>5.1999999999999993</v>
      </c>
      <c r="B26" s="327" t="s">
        <v>70</v>
      </c>
      <c r="C26" s="327"/>
      <c r="D26" s="328"/>
      <c r="E26" s="329"/>
      <c r="F26" s="330" t="s">
        <v>193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t="20.45" hidden="1" customHeight="1">
      <c r="A28" s="39"/>
      <c r="B28" s="7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3"/>
      <c r="D29" s="311">
        <f>SUM(D11:D12,D15,D18:D24,D27:D28)</f>
        <v>71813.600000000006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136</v>
      </c>
      <c r="C31" s="304"/>
      <c r="D31" s="308"/>
      <c r="E31" s="308"/>
    </row>
    <row r="32" spans="1:6">
      <c r="A32" s="39">
        <v>1</v>
      </c>
      <c r="B32" s="7" t="s">
        <v>297</v>
      </c>
      <c r="C32" s="192"/>
      <c r="D32" s="310">
        <f>+Ashkhatavardz!M9</f>
        <v>48893.2</v>
      </c>
      <c r="E32" s="189"/>
    </row>
    <row r="33" spans="1:14" s="330" customFormat="1" ht="16.899999999999999" hidden="1" customHeight="1">
      <c r="A33" s="326">
        <f>+A32+0.1</f>
        <v>1.1000000000000001</v>
      </c>
      <c r="B33" s="327" t="s">
        <v>115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hosqer'!F87</f>
        <v>12096</v>
      </c>
      <c r="E35" s="189"/>
      <c r="G35" s="194">
        <v>125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15120</v>
      </c>
      <c r="M35" s="30"/>
      <c r="N35" s="5" t="s">
        <v>273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1374.8</v>
      </c>
      <c r="E36" s="189"/>
      <c r="F36" s="189">
        <f>+D36-'Komunal '!F27</f>
        <v>0</v>
      </c>
      <c r="L36" s="5">
        <f>+L35*0.8</f>
        <v>12096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950.1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231.9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32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126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6</v>
      </c>
      <c r="E42" s="329"/>
    </row>
    <row r="43" spans="1:14" s="330" customFormat="1" ht="0.6" customHeight="1">
      <c r="A43" s="326">
        <f>+A42+0.1</f>
        <v>8.1999999999999993</v>
      </c>
      <c r="B43" s="327" t="s">
        <v>20</v>
      </c>
      <c r="C43" s="327"/>
      <c r="D43" s="328"/>
      <c r="E43" s="329"/>
    </row>
    <row r="44" spans="1:14" s="330" customFormat="1" ht="15.75" customHeight="1">
      <c r="A44" s="326">
        <v>8.1999999999999993</v>
      </c>
      <c r="B44" s="327" t="s">
        <v>21</v>
      </c>
      <c r="C44" s="327"/>
      <c r="D44" s="328">
        <v>120</v>
      </c>
      <c r="E44" s="329"/>
    </row>
    <row r="45" spans="1:14">
      <c r="A45" s="39">
        <f>+A41+1</f>
        <v>9</v>
      </c>
      <c r="B45" s="7" t="s">
        <v>22</v>
      </c>
      <c r="C45" s="192"/>
      <c r="D45" s="185">
        <v>23</v>
      </c>
      <c r="E45" s="189"/>
      <c r="F45" s="5" t="s">
        <v>244</v>
      </c>
      <c r="I45" s="195"/>
      <c r="J45" s="273"/>
      <c r="K45" s="273"/>
    </row>
    <row r="46" spans="1:14">
      <c r="A46" s="39">
        <f>+A45+1</f>
        <v>10</v>
      </c>
      <c r="B46" s="7" t="s">
        <v>28</v>
      </c>
      <c r="C46" s="192"/>
      <c r="D46" s="310">
        <f>+J46</f>
        <v>588</v>
      </c>
      <c r="E46" s="189"/>
      <c r="F46" s="193">
        <v>4</v>
      </c>
      <c r="G46" s="193" t="s">
        <v>184</v>
      </c>
      <c r="H46" s="193">
        <v>147</v>
      </c>
      <c r="I46" s="193" t="s">
        <v>185</v>
      </c>
      <c r="J46" s="193">
        <f>+F46*H46</f>
        <v>588</v>
      </c>
      <c r="K46" s="309"/>
      <c r="L46" s="309"/>
      <c r="M46" s="309"/>
      <c r="N46" s="309"/>
    </row>
    <row r="47" spans="1:14">
      <c r="A47" s="39">
        <f t="shared" ref="A47:A66" si="2">+A46+1</f>
        <v>11</v>
      </c>
      <c r="B47" s="7" t="s">
        <v>23</v>
      </c>
      <c r="C47" s="192"/>
      <c r="D47" s="310">
        <f>+J47</f>
        <v>111.6</v>
      </c>
      <c r="E47" s="189"/>
      <c r="F47" s="193">
        <f>+$F$46</f>
        <v>4</v>
      </c>
      <c r="G47" s="193" t="s">
        <v>184</v>
      </c>
      <c r="H47" s="274">
        <v>27.9</v>
      </c>
      <c r="I47" s="193" t="s">
        <v>185</v>
      </c>
      <c r="J47" s="193">
        <f>+F47*H47</f>
        <v>111.6</v>
      </c>
      <c r="K47" s="309"/>
      <c r="L47" s="309"/>
      <c r="M47" s="309"/>
      <c r="N47" s="309"/>
    </row>
    <row r="48" spans="1:14">
      <c r="A48" s="39">
        <f t="shared" si="2"/>
        <v>12</v>
      </c>
      <c r="B48" s="7" t="s">
        <v>71</v>
      </c>
      <c r="C48" s="192"/>
      <c r="D48" s="185">
        <v>530</v>
      </c>
      <c r="E48" s="189"/>
      <c r="F48" s="432">
        <v>4</v>
      </c>
      <c r="G48" s="432" t="s">
        <v>184</v>
      </c>
      <c r="H48" s="438" t="s">
        <v>245</v>
      </c>
      <c r="I48" s="432" t="s">
        <v>185</v>
      </c>
      <c r="J48" s="432">
        <f>2*110+2*250</f>
        <v>720</v>
      </c>
      <c r="K48" s="435" t="s">
        <v>246</v>
      </c>
      <c r="L48" s="309"/>
      <c r="M48" s="309"/>
      <c r="N48" s="309"/>
    </row>
    <row r="49" spans="1:14">
      <c r="A49" s="39">
        <f t="shared" si="2"/>
        <v>13</v>
      </c>
      <c r="B49" s="7" t="s">
        <v>46</v>
      </c>
      <c r="C49" s="192"/>
      <c r="D49" s="185">
        <v>190</v>
      </c>
      <c r="E49" s="189"/>
      <c r="F49" s="433"/>
      <c r="G49" s="433"/>
      <c r="H49" s="439"/>
      <c r="I49" s="433"/>
      <c r="J49" s="433"/>
      <c r="K49" s="435"/>
      <c r="L49" s="309"/>
      <c r="M49" s="309"/>
      <c r="N49" s="309"/>
    </row>
    <row r="50" spans="1:14">
      <c r="A50" s="39">
        <f t="shared" si="2"/>
        <v>14</v>
      </c>
      <c r="B50" s="7" t="s">
        <v>116</v>
      </c>
      <c r="C50" s="192"/>
      <c r="D50" s="185">
        <v>25</v>
      </c>
      <c r="E50" s="189"/>
      <c r="F50" s="434">
        <f t="shared" ref="F50" si="3">+$F$46</f>
        <v>4</v>
      </c>
      <c r="G50" s="434" t="s">
        <v>184</v>
      </c>
      <c r="H50" s="436">
        <v>38.700000000000003</v>
      </c>
      <c r="I50" s="434" t="s">
        <v>185</v>
      </c>
      <c r="J50" s="434">
        <f>+F50*H50</f>
        <v>154.80000000000001</v>
      </c>
      <c r="K50" s="437"/>
      <c r="L50" s="309"/>
      <c r="M50" s="309"/>
      <c r="N50" s="309"/>
    </row>
    <row r="51" spans="1:14">
      <c r="A51" s="39">
        <f t="shared" si="2"/>
        <v>15</v>
      </c>
      <c r="B51" s="7" t="s">
        <v>117</v>
      </c>
      <c r="C51" s="192"/>
      <c r="D51" s="185">
        <v>100</v>
      </c>
      <c r="E51" s="189"/>
      <c r="F51" s="434"/>
      <c r="G51" s="434"/>
      <c r="H51" s="436"/>
      <c r="I51" s="434"/>
      <c r="J51" s="434"/>
      <c r="K51" s="437"/>
      <c r="L51" s="309"/>
      <c r="M51" s="309"/>
      <c r="N51" s="309"/>
    </row>
    <row r="52" spans="1:14">
      <c r="A52" s="39">
        <f t="shared" si="2"/>
        <v>16</v>
      </c>
      <c r="B52" s="7" t="s">
        <v>24</v>
      </c>
      <c r="C52" s="192"/>
      <c r="D52" s="185">
        <v>296.3</v>
      </c>
      <c r="E52" s="189"/>
    </row>
    <row r="53" spans="1:14">
      <c r="A53" s="39">
        <f t="shared" si="2"/>
        <v>17</v>
      </c>
      <c r="B53" s="7" t="s">
        <v>25</v>
      </c>
      <c r="C53" s="192"/>
      <c r="D53" s="185">
        <v>160</v>
      </c>
      <c r="E53" s="189"/>
    </row>
    <row r="54" spans="1:14" ht="0.6" customHeight="1">
      <c r="A54" s="39">
        <f t="shared" si="2"/>
        <v>18</v>
      </c>
      <c r="B54" s="7" t="s">
        <v>63</v>
      </c>
      <c r="C54" s="192"/>
      <c r="D54" s="185"/>
      <c r="E54" s="189"/>
    </row>
    <row r="55" spans="1:14" ht="0.6" customHeight="1">
      <c r="A55" s="39">
        <f t="shared" si="2"/>
        <v>19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43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19</v>
      </c>
      <c r="B57" s="7" t="s">
        <v>72</v>
      </c>
      <c r="C57" s="192"/>
      <c r="D57" s="185">
        <v>36</v>
      </c>
      <c r="E57" s="189"/>
    </row>
    <row r="58" spans="1:14">
      <c r="A58" s="39">
        <f t="shared" si="2"/>
        <v>20</v>
      </c>
      <c r="B58" s="7" t="s">
        <v>73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22</v>
      </c>
      <c r="B60" s="7" t="s">
        <v>118</v>
      </c>
      <c r="C60" s="192"/>
      <c r="D60" s="185"/>
      <c r="E60" s="189"/>
    </row>
    <row r="61" spans="1:14" hidden="1">
      <c r="A61" s="39">
        <f t="shared" si="2"/>
        <v>23</v>
      </c>
      <c r="B61" s="7" t="s">
        <v>45</v>
      </c>
      <c r="C61" s="192"/>
      <c r="D61" s="185"/>
      <c r="E61" s="189"/>
    </row>
    <row r="62" spans="1:14">
      <c r="A62" s="39">
        <v>22</v>
      </c>
      <c r="B62" s="7" t="s">
        <v>61</v>
      </c>
      <c r="C62" s="192"/>
      <c r="D62" s="185">
        <v>24</v>
      </c>
      <c r="E62" s="189"/>
    </row>
    <row r="63" spans="1:14">
      <c r="A63" s="39">
        <f t="shared" si="2"/>
        <v>23</v>
      </c>
      <c r="B63" s="7" t="s">
        <v>260</v>
      </c>
      <c r="C63" s="192"/>
      <c r="D63" s="185">
        <v>100</v>
      </c>
      <c r="E63" s="189"/>
    </row>
    <row r="64" spans="1:14">
      <c r="A64" s="39">
        <f t="shared" si="2"/>
        <v>24</v>
      </c>
      <c r="B64" s="7" t="s">
        <v>296</v>
      </c>
      <c r="C64" s="192"/>
      <c r="D64" s="185">
        <v>360</v>
      </c>
      <c r="E64" s="189"/>
    </row>
    <row r="65" spans="1:7" hidden="1">
      <c r="A65" s="39">
        <f>+A64+1</f>
        <v>25</v>
      </c>
      <c r="B65" s="7" t="s">
        <v>219</v>
      </c>
      <c r="C65" s="192"/>
      <c r="D65" s="185"/>
      <c r="E65" s="189"/>
      <c r="F65" s="195" t="s">
        <v>242</v>
      </c>
    </row>
    <row r="66" spans="1:7" hidden="1">
      <c r="A66" s="39">
        <f t="shared" si="2"/>
        <v>26</v>
      </c>
      <c r="B66" s="7" t="s">
        <v>217</v>
      </c>
      <c r="C66" s="192"/>
      <c r="D66" s="185"/>
      <c r="E66" s="189"/>
      <c r="F66" s="22"/>
    </row>
    <row r="67" spans="1:7">
      <c r="A67" s="39">
        <v>25</v>
      </c>
      <c r="B67" s="7" t="s">
        <v>26</v>
      </c>
      <c r="C67" s="192"/>
      <c r="D67" s="185">
        <v>1248.8</v>
      </c>
      <c r="E67" s="189"/>
    </row>
    <row r="68" spans="1:7" s="330" customFormat="1">
      <c r="A68" s="326">
        <v>25.1</v>
      </c>
      <c r="B68" s="327" t="s">
        <v>74</v>
      </c>
      <c r="C68" s="327"/>
      <c r="D68" s="328">
        <v>1248.8</v>
      </c>
      <c r="E68" s="329"/>
    </row>
    <row r="69" spans="1:7" hidden="1">
      <c r="A69" s="39">
        <f>+A67+1</f>
        <v>26</v>
      </c>
      <c r="B69" s="7" t="s">
        <v>75</v>
      </c>
      <c r="C69" s="192"/>
      <c r="D69" s="185"/>
      <c r="E69" s="189"/>
    </row>
    <row r="70" spans="1:7">
      <c r="A70" s="39">
        <v>26</v>
      </c>
      <c r="B70" s="7" t="s">
        <v>64</v>
      </c>
      <c r="C70" s="192"/>
      <c r="D70" s="185">
        <v>4026.9</v>
      </c>
      <c r="E70" s="189"/>
    </row>
    <row r="71" spans="1:7">
      <c r="A71" s="14"/>
      <c r="B71" s="61" t="s">
        <v>29</v>
      </c>
      <c r="C71" s="303"/>
      <c r="D71" s="311">
        <f>SUM(D32,D35:D41,D45:D67,D69:D70)</f>
        <v>71813.599999999991</v>
      </c>
      <c r="E71" s="307"/>
      <c r="F71" s="428">
        <f>+D29-D71</f>
        <v>0</v>
      </c>
      <c r="G71" s="428"/>
    </row>
    <row r="72" spans="1:7">
      <c r="B72" s="33"/>
      <c r="C72" s="27"/>
    </row>
    <row r="73" spans="1:7" ht="26.25" hidden="1" customHeight="1">
      <c r="B73" s="168" t="s">
        <v>2</v>
      </c>
      <c r="C73" s="184" t="s">
        <v>291</v>
      </c>
      <c r="D73"/>
      <c r="E73" s="184"/>
    </row>
    <row r="74" spans="1:7" ht="15.75" hidden="1" customHeight="1">
      <c r="B74" s="33"/>
      <c r="D74" s="183" t="s">
        <v>90</v>
      </c>
      <c r="E74" s="190"/>
    </row>
    <row r="75" spans="1:7" ht="30.75" hidden="1" customHeight="1">
      <c r="B75" s="168" t="s">
        <v>6</v>
      </c>
      <c r="C75" s="182"/>
      <c r="D75" s="182" t="s">
        <v>292</v>
      </c>
      <c r="E75" s="182"/>
    </row>
    <row r="76" spans="1:7" ht="13.5" hidden="1" customHeight="1">
      <c r="D76" s="183" t="s">
        <v>90</v>
      </c>
      <c r="E76" s="190"/>
    </row>
    <row r="77" spans="1:7" hidden="1">
      <c r="B77" s="27" t="s">
        <v>188</v>
      </c>
    </row>
    <row r="78" spans="1:7" s="167" customFormat="1" ht="109.5" customHeight="1">
      <c r="A78" s="208" t="s">
        <v>208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44" zoomScale="85" zoomScaleSheetLayoutView="85" workbookViewId="0">
      <selection activeCell="C96" sqref="C96:E96"/>
    </sheetView>
  </sheetViews>
  <sheetFormatPr defaultColWidth="9.140625" defaultRowHeight="13.5"/>
  <cols>
    <col min="1" max="1" width="5.42578125" style="26" customWidth="1"/>
    <col min="2" max="2" width="63.28515625" style="159" customWidth="1"/>
    <col min="3" max="3" width="14.7109375" style="143" customWidth="1"/>
    <col min="4" max="4" width="15.28515625" style="143" customWidth="1"/>
    <col min="5" max="5" width="17.1406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238</v>
      </c>
      <c r="H1" s="33"/>
      <c r="I1" s="14"/>
      <c r="J1" s="14"/>
      <c r="K1" s="424" t="s">
        <v>196</v>
      </c>
      <c r="L1" s="424" t="s">
        <v>197</v>
      </c>
      <c r="M1" s="424" t="s">
        <v>198</v>
      </c>
    </row>
    <row r="2" spans="1:13" s="24" customFormat="1" ht="17.25">
      <c r="A2" s="197"/>
      <c r="B2" s="200"/>
      <c r="C2" s="199"/>
      <c r="D2" s="199"/>
      <c r="E2" s="440" t="s">
        <v>39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213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40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0" t="str">
        <f>+'Ekamut-caxs'!A7</f>
        <v xml:space="preserve">«Երևանի «Արևամանուկ» հ․163 մսուր-մանկապարտեզ» ՀՈԱԿ-ի </v>
      </c>
      <c r="B7" s="430"/>
      <c r="C7" s="430"/>
      <c r="D7" s="430"/>
      <c r="E7" s="430"/>
      <c r="F7" s="430"/>
      <c r="G7" s="430"/>
      <c r="H7" s="34"/>
      <c r="I7" s="3"/>
      <c r="J7" s="3"/>
    </row>
    <row r="8" spans="1:13" s="5" customFormat="1" ht="6.6" customHeight="1">
      <c r="A8" s="431"/>
      <c r="B8" s="431"/>
      <c r="C8" s="431"/>
      <c r="D8" s="431"/>
      <c r="E8" s="431"/>
      <c r="F8" s="431"/>
      <c r="G8" s="431"/>
      <c r="H8" s="33"/>
      <c r="I8" s="14"/>
      <c r="J8" s="14"/>
    </row>
    <row r="9" spans="1:13" s="5" customFormat="1" ht="10.9" hidden="1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215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196</v>
      </c>
      <c r="D11" s="337" t="s">
        <v>197</v>
      </c>
      <c r="E11" s="337" t="s">
        <v>198</v>
      </c>
      <c r="F11" s="337" t="s">
        <v>41</v>
      </c>
      <c r="G11" s="338"/>
      <c r="H11" s="113">
        <f>+F12-F71</f>
        <v>4218.3000000000029</v>
      </c>
      <c r="I11" s="185">
        <f>+H11-J12</f>
        <v>5198.4000000000033</v>
      </c>
      <c r="J11" s="425" t="s">
        <v>280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31</v>
      </c>
      <c r="C12" s="352">
        <f>+F12</f>
        <v>6491.8000000000029</v>
      </c>
      <c r="D12" s="352">
        <f>+F12</f>
        <v>6491.8000000000029</v>
      </c>
      <c r="E12" s="352">
        <f>+F12</f>
        <v>6491.8000000000029</v>
      </c>
      <c r="F12" s="353">
        <f>+'Dramakani hamematakan'!D6</f>
        <v>6491.8000000000029</v>
      </c>
      <c r="G12" s="341"/>
      <c r="H12" s="444" t="s">
        <v>279</v>
      </c>
      <c r="I12" s="444"/>
      <c r="J12" s="111">
        <v>-980.1</v>
      </c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78</v>
      </c>
      <c r="C13" s="353">
        <f t="shared" ref="C13:E13" si="2">SUM(C14:C15,C18,C22:C29)</f>
        <v>16992.2</v>
      </c>
      <c r="D13" s="353">
        <f t="shared" si="2"/>
        <v>34061.199999999997</v>
      </c>
      <c r="E13" s="353">
        <f t="shared" si="2"/>
        <v>52120.9</v>
      </c>
      <c r="F13" s="353">
        <f>SUM(F14:F15,F18,F22:F29)</f>
        <v>71711.8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14989.6</v>
      </c>
      <c r="D14" s="147">
        <v>28902.6</v>
      </c>
      <c r="E14" s="147">
        <v>44959.6</v>
      </c>
      <c r="F14" s="354">
        <f>+'Ekamut-caxs'!D11</f>
        <v>64227.9</v>
      </c>
      <c r="G14" s="188"/>
      <c r="H14" s="33"/>
      <c r="I14" s="14"/>
      <c r="J14" s="14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24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0.6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24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2002.6</v>
      </c>
      <c r="D18" s="354">
        <f t="shared" ref="D18:E18" si="8">SUM(D19:D21)</f>
        <v>5158.5999999999995</v>
      </c>
      <c r="E18" s="354">
        <f t="shared" si="8"/>
        <v>7161.3</v>
      </c>
      <c r="F18" s="354">
        <f t="shared" ref="F18" si="9">SUM(F19:F21)</f>
        <v>7459.9000000000005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523.79999999999995</v>
      </c>
      <c r="D19" s="355">
        <v>1047.5999999999999</v>
      </c>
      <c r="E19" s="355">
        <v>1571.4</v>
      </c>
      <c r="F19" s="358">
        <f>+'Ekamut-caxs'!D16</f>
        <v>1649.6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1478.8</v>
      </c>
      <c r="D20" s="355">
        <v>2957.7</v>
      </c>
      <c r="E20" s="355">
        <v>4436.6000000000004</v>
      </c>
      <c r="F20" s="358">
        <f>+'Ekamut-caxs'!D17</f>
        <v>4657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261</v>
      </c>
      <c r="C21" s="355"/>
      <c r="D21" s="355">
        <f>+F21</f>
        <v>1153.3</v>
      </c>
      <c r="E21" s="355">
        <f>+F21</f>
        <v>1153.3</v>
      </c>
      <c r="F21" s="358">
        <f t="shared" ref="F21" si="10">+F74</f>
        <v>1153.3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0.6" customHeight="1">
      <c r="A22" s="359">
        <f>+A18+1</f>
        <v>4</v>
      </c>
      <c r="B22" s="356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17.2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hidden="1">
      <c r="A28" s="359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33</v>
      </c>
      <c r="B30" s="340" t="s">
        <v>79</v>
      </c>
      <c r="C30" s="353">
        <f>C31+C73+C86</f>
        <v>19184.199999999997</v>
      </c>
      <c r="D30" s="353">
        <f>D31+D73+D86</f>
        <v>37356.1</v>
      </c>
      <c r="E30" s="353">
        <f>E31+E73+E86</f>
        <v>53833.849999999991</v>
      </c>
      <c r="F30" s="353">
        <f>F31+F73+F86</f>
        <v>69958.399999999994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19184.199999999997</v>
      </c>
      <c r="D31" s="353">
        <f>SUM(D32,D35:D41,D45:D67,D71:D72)</f>
        <v>36202.799999999996</v>
      </c>
      <c r="E31" s="353">
        <f>SUM(E32,E35:E41,E45:E67,E71:E72)</f>
        <v>52680.549999999988</v>
      </c>
      <c r="F31" s="353">
        <f>SUM(F32,F35:F41,F45:F67,F71:F72)</f>
        <v>68805.099999999991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6.149999999999999" customHeight="1">
      <c r="A32" s="313">
        <v>1</v>
      </c>
      <c r="B32" s="356" t="str">
        <f>+'Ekamut-caxs'!B32</f>
        <v>Աշխատավարձի գծով</v>
      </c>
      <c r="C32" s="361">
        <f>+F32/12*3</f>
        <v>12223.3</v>
      </c>
      <c r="D32" s="361">
        <f>+F32/12*6</f>
        <v>24446.6</v>
      </c>
      <c r="E32" s="361">
        <f>+F32/12*9</f>
        <v>36669.899999999994</v>
      </c>
      <c r="F32" s="354">
        <f>+'Ekamut-caxs'!D32</f>
        <v>48893.2</v>
      </c>
      <c r="G32" s="188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v>3150</v>
      </c>
      <c r="D35" s="147">
        <v>6300</v>
      </c>
      <c r="E35" s="147">
        <v>9450</v>
      </c>
      <c r="F35" s="354">
        <f>+'Ekamut-caxs'!D35</f>
        <v>12096</v>
      </c>
      <c r="G35" s="188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v>650</v>
      </c>
      <c r="D36" s="147">
        <v>800</v>
      </c>
      <c r="E36" s="147">
        <v>1000</v>
      </c>
      <c r="F36" s="354">
        <f>+'Ekamut-caxs'!D36</f>
        <v>1374.8</v>
      </c>
      <c r="G36" s="188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7">
        <v>237.5</v>
      </c>
      <c r="D37" s="147">
        <v>475</v>
      </c>
      <c r="E37" s="147">
        <v>712.5</v>
      </c>
      <c r="F37" s="354">
        <f>+'Ekamut-caxs'!D37</f>
        <v>950.1</v>
      </c>
      <c r="G37" s="188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2"/>
        <v>5</v>
      </c>
      <c r="B38" s="356" t="str">
        <f>+'Ekamut-caxs'!B38</f>
        <v>Ջրմուղ-կոյուղու գծով</v>
      </c>
      <c r="C38" s="147">
        <v>56.4</v>
      </c>
      <c r="D38" s="147">
        <v>112.8</v>
      </c>
      <c r="E38" s="147">
        <v>169.2</v>
      </c>
      <c r="F38" s="354">
        <f>+'Komunal '!M27</f>
        <v>225.6</v>
      </c>
      <c r="G38" s="188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2"/>
        <v>6</v>
      </c>
      <c r="B39" s="356" t="str">
        <f>+'Ekamut-caxs'!B39</f>
        <v>Աղբահանության գծով</v>
      </c>
      <c r="C39" s="147">
        <v>32</v>
      </c>
      <c r="D39" s="147">
        <v>32</v>
      </c>
      <c r="E39" s="147">
        <v>32</v>
      </c>
      <c r="F39" s="354">
        <f>+'Ekamut-caxs'!D39</f>
        <v>32</v>
      </c>
      <c r="G39" s="188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2"/>
        <v>7</v>
      </c>
      <c r="B40" s="356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3">SUM(C42:C44)</f>
        <v>31.5</v>
      </c>
      <c r="D41" s="361">
        <f t="shared" si="13"/>
        <v>63</v>
      </c>
      <c r="E41" s="361">
        <f>SUM(E42:E44)</f>
        <v>94.5</v>
      </c>
      <c r="F41" s="354">
        <f>SUM(F42:F44)</f>
        <v>126</v>
      </c>
      <c r="G41" s="188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1.5</v>
      </c>
      <c r="D42" s="320">
        <v>3</v>
      </c>
      <c r="E42" s="320">
        <v>4.5</v>
      </c>
      <c r="F42" s="358">
        <f>+'Ekamut-caxs'!D42</f>
        <v>6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0.6" customHeight="1">
      <c r="A43" s="360">
        <f>+A42+0.1</f>
        <v>8.1999999999999993</v>
      </c>
      <c r="B43" s="357" t="str">
        <f>+'Ekamut-caxs'!B43</f>
        <v>րոպեավճար</v>
      </c>
      <c r="C43" s="320"/>
      <c r="D43" s="320"/>
      <c r="E43" s="320"/>
      <c r="F43" s="358">
        <f>+'Ekamut-caxs'!D43</f>
        <v>0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v>8.1999999999999993</v>
      </c>
      <c r="B44" s="357" t="str">
        <f>+'Ekamut-caxs'!B44</f>
        <v>ինտերնետ կապ</v>
      </c>
      <c r="C44" s="320">
        <v>30</v>
      </c>
      <c r="D44" s="320">
        <v>60</v>
      </c>
      <c r="E44" s="320">
        <v>90</v>
      </c>
      <c r="F44" s="358">
        <f>+'Ekamut-caxs'!D44</f>
        <v>120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4">F45/4*1</f>
        <v>5.75</v>
      </c>
      <c r="D45" s="361">
        <f t="shared" ref="D45" si="15">F45/4*2</f>
        <v>11.5</v>
      </c>
      <c r="E45" s="361">
        <f t="shared" ref="E45" si="16">F45/4*3</f>
        <v>17.25</v>
      </c>
      <c r="F45" s="354">
        <f>+'Ekamut-caxs'!D45</f>
        <v>23</v>
      </c>
      <c r="G45" s="188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f>+A45+1</f>
        <v>10</v>
      </c>
      <c r="B46" s="356" t="str">
        <f>+'Ekamut-caxs'!B46</f>
        <v>Տնտեսական ապրանքների գծով</v>
      </c>
      <c r="C46" s="147">
        <v>147</v>
      </c>
      <c r="D46" s="147">
        <v>294</v>
      </c>
      <c r="E46" s="147">
        <v>441</v>
      </c>
      <c r="F46" s="354">
        <f>+'Ekamut-caxs'!D46</f>
        <v>588</v>
      </c>
      <c r="G46" s="188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7" si="17">+A46+1</f>
        <v>11</v>
      </c>
      <c r="B47" s="356" t="str">
        <f>+'Ekamut-caxs'!B47</f>
        <v>Գրասենյակային ապրանքների գծով</v>
      </c>
      <c r="C47" s="147">
        <v>27.9</v>
      </c>
      <c r="D47" s="147">
        <v>55.8</v>
      </c>
      <c r="E47" s="147">
        <v>83.7</v>
      </c>
      <c r="F47" s="354">
        <f>+'Ekamut-caxs'!D47</f>
        <v>111.6</v>
      </c>
      <c r="G47" s="188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17"/>
        <v>12</v>
      </c>
      <c r="B48" s="356" t="str">
        <f>+'Ekamut-caxs'!B48</f>
        <v>Փոքրարժեք կամ արագամաշ առարկաների գծով</v>
      </c>
      <c r="C48" s="147">
        <v>132.5</v>
      </c>
      <c r="D48" s="147">
        <v>265</v>
      </c>
      <c r="E48" s="147">
        <v>397.5</v>
      </c>
      <c r="F48" s="354">
        <f>+'Ekamut-caxs'!D48</f>
        <v>530</v>
      </c>
      <c r="G48" s="188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17"/>
        <v>13</v>
      </c>
      <c r="B49" s="356" t="str">
        <f>+'Ekamut-caxs'!B49</f>
        <v>Ուսումնական նյութերի գծով</v>
      </c>
      <c r="C49" s="147">
        <v>47.5</v>
      </c>
      <c r="D49" s="147">
        <v>95</v>
      </c>
      <c r="E49" s="147">
        <v>142.5</v>
      </c>
      <c r="F49" s="354">
        <f>+'Ekamut-caxs'!D49</f>
        <v>190</v>
      </c>
      <c r="G49" s="188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17"/>
        <v>14</v>
      </c>
      <c r="B50" s="356" t="str">
        <f>+'Ekamut-caxs'!B50</f>
        <v>Դեղորայքի գծով</v>
      </c>
      <c r="C50" s="147">
        <v>6.25</v>
      </c>
      <c r="D50" s="147">
        <v>12.5</v>
      </c>
      <c r="E50" s="147">
        <v>18.8</v>
      </c>
      <c r="F50" s="354">
        <f>+'Ekamut-caxs'!D50</f>
        <v>25</v>
      </c>
      <c r="G50" s="188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17"/>
        <v>15</v>
      </c>
      <c r="B51" s="356" t="str">
        <f>+'Ekamut-caxs'!B51</f>
        <v>Բուժ.ծառայության գծով</v>
      </c>
      <c r="C51" s="147">
        <v>25</v>
      </c>
      <c r="D51" s="147">
        <v>50</v>
      </c>
      <c r="E51" s="147">
        <v>75</v>
      </c>
      <c r="F51" s="354">
        <f>+'Ekamut-caxs'!D51</f>
        <v>100</v>
      </c>
      <c r="G51" s="188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17"/>
        <v>16</v>
      </c>
      <c r="B52" s="356" t="str">
        <f>+'Ekamut-caxs'!B52</f>
        <v>Ընթացիկ վերանորոգման գծով</v>
      </c>
      <c r="C52" s="147">
        <v>74.099999999999994</v>
      </c>
      <c r="D52" s="147">
        <v>148.1</v>
      </c>
      <c r="E52" s="147">
        <v>222.2</v>
      </c>
      <c r="F52" s="354">
        <f>+'Ekamut-caxs'!D52</f>
        <v>296.3</v>
      </c>
      <c r="G52" s="188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17"/>
        <v>17</v>
      </c>
      <c r="B53" s="356" t="str">
        <f>+'Ekamut-caxs'!B53</f>
        <v>Ջեռուցման համակարգի սպասարկման գծով</v>
      </c>
      <c r="C53" s="147">
        <v>40</v>
      </c>
      <c r="D53" s="147">
        <v>80</v>
      </c>
      <c r="E53" s="147">
        <v>120</v>
      </c>
      <c r="F53" s="354">
        <f>+'Ekamut-caxs'!D53</f>
        <v>160</v>
      </c>
      <c r="G53" s="188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17"/>
        <v>18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17"/>
        <v>19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18</v>
      </c>
      <c r="B56" s="356" t="str">
        <f>+'Ekamut-caxs'!B56</f>
        <v>Գնումների համակարգողի ծառայության գծով</v>
      </c>
      <c r="C56" s="147"/>
      <c r="D56" s="147">
        <v>105</v>
      </c>
      <c r="E56" s="147">
        <v>105</v>
      </c>
      <c r="F56" s="354">
        <f>+'Ekamut-caxs'!D56</f>
        <v>105</v>
      </c>
      <c r="G56" s="188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18.600000000000001" customHeight="1">
      <c r="A57" s="359">
        <f t="shared" si="17"/>
        <v>19</v>
      </c>
      <c r="B57" s="356" t="str">
        <f>+'Ekamut-caxs'!B57</f>
        <v>Համակարգիչների տեխնիկական սպասարկման գծով</v>
      </c>
      <c r="C57" s="147">
        <v>9</v>
      </c>
      <c r="D57" s="147">
        <v>18</v>
      </c>
      <c r="E57" s="147">
        <v>27</v>
      </c>
      <c r="F57" s="354">
        <f>+'Ekamut-caxs'!D57</f>
        <v>36</v>
      </c>
      <c r="G57" s="188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16.899999999999999" customHeight="1">
      <c r="A58" s="359">
        <f t="shared" si="17"/>
        <v>20</v>
      </c>
      <c r="B58" s="356" t="str">
        <f>+'Ekamut-caxs'!B58</f>
        <v>Համակարգչային ծրագրի և կայքի սպասարկման գծով</v>
      </c>
      <c r="C58" s="147"/>
      <c r="D58" s="147">
        <v>122</v>
      </c>
      <c r="E58" s="147">
        <v>122</v>
      </c>
      <c r="F58" s="354">
        <f>+'Ekamut-caxs'!D58</f>
        <v>122</v>
      </c>
      <c r="G58" s="188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6.899999999999999" customHeight="1">
      <c r="A59" s="359">
        <v>21</v>
      </c>
      <c r="B59" s="356" t="str">
        <f>+'Ekamut-caxs'!B59</f>
        <v>էլ․ստորագրության գծով</v>
      </c>
      <c r="C59" s="147"/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17"/>
        <v>22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17"/>
        <v>23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v>22</v>
      </c>
      <c r="B62" s="356" t="str">
        <f>+'Ekamut-caxs'!B62</f>
        <v>Վերապատրաստման գծով</v>
      </c>
      <c r="C62" s="147"/>
      <c r="D62" s="147"/>
      <c r="E62" s="147">
        <v>24</v>
      </c>
      <c r="F62" s="354">
        <f>+'Ekamut-caxs'!D62</f>
        <v>24</v>
      </c>
      <c r="G62" s="188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8.75" customHeight="1">
      <c r="A63" s="359">
        <f t="shared" si="17"/>
        <v>23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6.149999999999999" customHeight="1">
      <c r="A64" s="359">
        <f t="shared" si="17"/>
        <v>24</v>
      </c>
      <c r="B64" s="191" t="str">
        <f>+'Ekamut-caxs'!B64</f>
        <v>Ծառերի էտման գծով</v>
      </c>
      <c r="C64" s="147"/>
      <c r="D64" s="147">
        <f>+F64</f>
        <v>360</v>
      </c>
      <c r="E64" s="147">
        <f>+F64</f>
        <v>360</v>
      </c>
      <c r="F64" s="108">
        <f>+'Ekamut-caxs'!D64</f>
        <v>360</v>
      </c>
      <c r="G64" s="188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 hidden="1">
      <c r="A65" s="359">
        <f t="shared" si="17"/>
        <v>25</v>
      </c>
      <c r="B65" s="356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2" t="s">
        <v>242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 hidden="1">
      <c r="A66" s="359">
        <f t="shared" si="17"/>
        <v>26</v>
      </c>
      <c r="B66" s="356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2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17.25" hidden="1">
      <c r="A67" s="359">
        <f t="shared" si="17"/>
        <v>27</v>
      </c>
      <c r="B67" s="191" t="s">
        <v>34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27.1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27.200000000000003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27.300000000000004</v>
      </c>
      <c r="B70" s="319" t="s">
        <v>80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6.899999999999999" customHeight="1">
      <c r="A71" s="315">
        <v>25</v>
      </c>
      <c r="B71" s="343" t="s">
        <v>36</v>
      </c>
      <c r="C71" s="362">
        <f>+F71</f>
        <v>2273.5</v>
      </c>
      <c r="D71" s="362">
        <f>+F71</f>
        <v>2273.5</v>
      </c>
      <c r="E71" s="362">
        <f>+F71</f>
        <v>2273.5</v>
      </c>
      <c r="F71" s="354">
        <f>+'Deb. ev kreditor'!D59-'Deb. ev kreditor'!D55</f>
        <v>2273.5</v>
      </c>
      <c r="G71" s="188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 hidden="1">
      <c r="A72" s="363">
        <f>+A71+1</f>
        <v>26</v>
      </c>
      <c r="B72" s="191" t="s">
        <v>81</v>
      </c>
      <c r="C72" s="147"/>
      <c r="D72" s="147"/>
      <c r="E72" s="147"/>
      <c r="F72" s="108"/>
      <c r="G72" s="188"/>
      <c r="H72" s="316" t="s">
        <v>194</v>
      </c>
      <c r="I72" s="61"/>
      <c r="J72" s="61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5" customFormat="1" ht="17.25">
      <c r="A73" s="13" t="s">
        <v>54</v>
      </c>
      <c r="B73" s="340" t="s">
        <v>57</v>
      </c>
      <c r="C73" s="353">
        <f>C74+C82</f>
        <v>0</v>
      </c>
      <c r="D73" s="353">
        <f>D74+D82</f>
        <v>1153.3</v>
      </c>
      <c r="E73" s="353">
        <f>E74+E82</f>
        <v>1153.3</v>
      </c>
      <c r="F73" s="353">
        <f>F74+F82</f>
        <v>1153.3</v>
      </c>
      <c r="G73" s="342"/>
      <c r="H73" s="61"/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4" customFormat="1" ht="17.25">
      <c r="A74" s="313">
        <v>1</v>
      </c>
      <c r="B74" s="191" t="s">
        <v>85</v>
      </c>
      <c r="C74" s="361">
        <f>SUM(C75:C81)</f>
        <v>0</v>
      </c>
      <c r="D74" s="361">
        <f>SUM(D75:D81)</f>
        <v>1153.3</v>
      </c>
      <c r="E74" s="361">
        <f>SUM(E75:E81)</f>
        <v>1153.3</v>
      </c>
      <c r="F74" s="354">
        <f>SUM(F75:F81)</f>
        <v>1153.3</v>
      </c>
      <c r="G74" s="188"/>
      <c r="H74" s="36"/>
      <c r="I74" s="29"/>
      <c r="J74" s="29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customHeight="1">
      <c r="A75" s="360">
        <f t="shared" ref="A75:A81" si="19">+A74+0.1</f>
        <v>1.1000000000000001</v>
      </c>
      <c r="B75" s="319" t="s">
        <v>82</v>
      </c>
      <c r="C75" s="320"/>
      <c r="D75" s="320">
        <v>60</v>
      </c>
      <c r="E75" s="320">
        <v>60</v>
      </c>
      <c r="F75" s="321">
        <v>60</v>
      </c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83</v>
      </c>
      <c r="C76" s="320"/>
      <c r="D76" s="320"/>
      <c r="E76" s="320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60">
        <f t="shared" si="19"/>
        <v>1.2000000000000002</v>
      </c>
      <c r="B77" s="319" t="s">
        <v>84</v>
      </c>
      <c r="C77" s="320"/>
      <c r="D77" s="320">
        <v>880</v>
      </c>
      <c r="E77" s="320">
        <v>880</v>
      </c>
      <c r="F77" s="321">
        <v>880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18">
        <f t="shared" si="19"/>
        <v>1.3000000000000003</v>
      </c>
      <c r="B78" s="319" t="s">
        <v>294</v>
      </c>
      <c r="C78" s="320"/>
      <c r="D78" s="321">
        <v>213.3</v>
      </c>
      <c r="E78" s="321">
        <v>213.3</v>
      </c>
      <c r="F78" s="321">
        <v>213.3</v>
      </c>
      <c r="G78" s="322"/>
      <c r="H78" s="323"/>
      <c r="I78" s="324"/>
      <c r="J78" s="324"/>
      <c r="K78" s="423" t="str">
        <f t="shared" ref="K78:K89" si="20">IF((D78-C78)&lt;0, ("սխալ"),"")</f>
        <v/>
      </c>
      <c r="L78" s="423" t="str">
        <f t="shared" ref="L78:L89" si="21">IF((E78-D78)&lt;0, ("սխալ"),"")</f>
        <v/>
      </c>
      <c r="M78" s="423" t="str">
        <f t="shared" ref="M78:M89" si="22">IF((F78-E78)&lt;0, ("սխալ"),"")</f>
        <v/>
      </c>
    </row>
    <row r="79" spans="1:13" s="325" customFormat="1" ht="16.5" hidden="1" customHeight="1">
      <c r="A79" s="318"/>
      <c r="B79" s="319" t="s">
        <v>282</v>
      </c>
      <c r="C79" s="320"/>
      <c r="D79" s="320"/>
      <c r="E79" s="320"/>
      <c r="F79" s="321"/>
      <c r="G79" s="322"/>
      <c r="H79" s="323"/>
      <c r="I79" s="324"/>
      <c r="J79" s="324"/>
      <c r="K79" s="423"/>
      <c r="L79" s="423"/>
      <c r="M79" s="423" t="str">
        <f t="shared" si="22"/>
        <v/>
      </c>
    </row>
    <row r="80" spans="1:13" s="325" customFormat="1" ht="16.5" hidden="1" customHeight="1">
      <c r="A80" s="318">
        <f>+A78+0.1</f>
        <v>1.4000000000000004</v>
      </c>
      <c r="B80" s="319" t="s">
        <v>62</v>
      </c>
      <c r="C80" s="320"/>
      <c r="D80" s="320"/>
      <c r="E80" s="320"/>
      <c r="F80" s="321"/>
      <c r="G80" s="322"/>
      <c r="H80" s="323"/>
      <c r="I80" s="324"/>
      <c r="J80" s="324"/>
      <c r="K80" s="423" t="str">
        <f t="shared" si="20"/>
        <v/>
      </c>
      <c r="L80" s="423" t="str">
        <f t="shared" si="21"/>
        <v/>
      </c>
      <c r="M80" s="423" t="str">
        <f t="shared" si="22"/>
        <v/>
      </c>
    </row>
    <row r="81" spans="1:13" s="24" customFormat="1" ht="17.25" hidden="1">
      <c r="A81" s="359">
        <f t="shared" si="19"/>
        <v>1.5000000000000004</v>
      </c>
      <c r="B81" s="144" t="s">
        <v>283</v>
      </c>
      <c r="C81" s="147"/>
      <c r="D81" s="147"/>
      <c r="E81" s="147"/>
      <c r="F81" s="108"/>
      <c r="G81" s="188"/>
      <c r="H81" s="33" t="s">
        <v>247</v>
      </c>
      <c r="I81" s="14"/>
      <c r="J81" s="14"/>
      <c r="K81" s="423" t="str">
        <f t="shared" si="20"/>
        <v/>
      </c>
      <c r="L81" s="423" t="str">
        <f t="shared" si="21"/>
        <v/>
      </c>
      <c r="M81" s="423" t="str">
        <f t="shared" si="22"/>
        <v/>
      </c>
    </row>
    <row r="82" spans="1:13" s="24" customFormat="1" ht="1.1499999999999999" hidden="1" customHeight="1">
      <c r="A82" s="313">
        <v>2</v>
      </c>
      <c r="B82" s="191" t="s">
        <v>86</v>
      </c>
      <c r="C82" s="361">
        <f t="shared" ref="C82:E82" si="23">SUM(C83:C85)</f>
        <v>0</v>
      </c>
      <c r="D82" s="361">
        <f t="shared" si="23"/>
        <v>0</v>
      </c>
      <c r="E82" s="361">
        <f t="shared" si="23"/>
        <v>0</v>
      </c>
      <c r="F82" s="354">
        <f>SUM(F83:F85)</f>
        <v>0</v>
      </c>
      <c r="G82" s="188"/>
      <c r="H82" s="36"/>
      <c r="I82" s="29"/>
      <c r="J82" s="29"/>
      <c r="K82" s="423" t="str">
        <f t="shared" si="20"/>
        <v/>
      </c>
      <c r="L82" s="423" t="str">
        <f t="shared" si="21"/>
        <v/>
      </c>
      <c r="M82" s="423" t="str">
        <f t="shared" si="22"/>
        <v/>
      </c>
    </row>
    <row r="83" spans="1:13" s="325" customFormat="1" ht="16.149999999999999" hidden="1" customHeight="1">
      <c r="A83" s="360">
        <f>+A82+0.1</f>
        <v>2.1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0"/>
        <v/>
      </c>
      <c r="L83" s="423" t="str">
        <f t="shared" si="21"/>
        <v/>
      </c>
      <c r="M83" s="423" t="str">
        <f t="shared" si="22"/>
        <v/>
      </c>
    </row>
    <row r="84" spans="1:13" s="325" customFormat="1" ht="16.149999999999999" hidden="1" customHeight="1">
      <c r="A84" s="360">
        <f>+A83+0.1</f>
        <v>2.2000000000000002</v>
      </c>
      <c r="B84" s="319" t="s">
        <v>58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0"/>
        <v/>
      </c>
      <c r="L84" s="423" t="str">
        <f t="shared" si="21"/>
        <v/>
      </c>
      <c r="M84" s="423" t="str">
        <f t="shared" si="22"/>
        <v/>
      </c>
    </row>
    <row r="85" spans="1:13" s="325" customFormat="1" ht="9" hidden="1" customHeight="1">
      <c r="A85" s="360">
        <f>+A84+0.1</f>
        <v>2.3000000000000003</v>
      </c>
      <c r="B85" s="319" t="s">
        <v>48</v>
      </c>
      <c r="C85" s="320"/>
      <c r="D85" s="320"/>
      <c r="E85" s="320"/>
      <c r="F85" s="321"/>
      <c r="G85" s="322"/>
      <c r="H85" s="323"/>
      <c r="I85" s="324"/>
      <c r="J85" s="324"/>
      <c r="K85" s="423" t="str">
        <f t="shared" si="20"/>
        <v/>
      </c>
      <c r="L85" s="423" t="str">
        <f t="shared" si="21"/>
        <v/>
      </c>
      <c r="M85" s="423" t="str">
        <f t="shared" si="22"/>
        <v/>
      </c>
    </row>
    <row r="86" spans="1:13" s="25" customFormat="1" ht="34.5" hidden="1">
      <c r="A86" s="13" t="s">
        <v>55</v>
      </c>
      <c r="B86" s="340" t="s">
        <v>141</v>
      </c>
      <c r="C86" s="353">
        <f t="shared" ref="C86:E86" si="24">SUM(C87:C88)</f>
        <v>0</v>
      </c>
      <c r="D86" s="353">
        <f t="shared" si="24"/>
        <v>0</v>
      </c>
      <c r="E86" s="353">
        <f t="shared" si="24"/>
        <v>0</v>
      </c>
      <c r="F86" s="353">
        <f>SUM(F87:F88)</f>
        <v>0</v>
      </c>
      <c r="G86" s="342"/>
      <c r="H86" s="37"/>
      <c r="I86" s="30"/>
      <c r="J86" s="30"/>
      <c r="K86" s="423" t="str">
        <f t="shared" si="20"/>
        <v/>
      </c>
      <c r="L86" s="423" t="str">
        <f t="shared" si="21"/>
        <v/>
      </c>
      <c r="M86" s="423" t="str">
        <f t="shared" si="22"/>
        <v/>
      </c>
    </row>
    <row r="87" spans="1:13" s="25" customFormat="1" ht="19.149999999999999" hidden="1" customHeight="1">
      <c r="A87" s="315">
        <v>1</v>
      </c>
      <c r="B87" s="144" t="s">
        <v>14</v>
      </c>
      <c r="C87" s="147"/>
      <c r="D87" s="147"/>
      <c r="E87" s="147"/>
      <c r="F87" s="108"/>
      <c r="G87" s="188"/>
      <c r="H87" s="317">
        <f>+H11-F89</f>
        <v>-4026.9000000000087</v>
      </c>
      <c r="I87" s="30"/>
      <c r="J87" s="30"/>
      <c r="K87" s="423" t="str">
        <f t="shared" si="20"/>
        <v/>
      </c>
      <c r="L87" s="423" t="str">
        <f t="shared" si="21"/>
        <v/>
      </c>
      <c r="M87" s="423" t="str">
        <f t="shared" si="22"/>
        <v/>
      </c>
    </row>
    <row r="88" spans="1:13" s="25" customFormat="1" ht="17.25" hidden="1">
      <c r="A88" s="315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3" t="str">
        <f t="shared" si="20"/>
        <v/>
      </c>
      <c r="L88" s="423" t="str">
        <f t="shared" si="21"/>
        <v/>
      </c>
      <c r="M88" s="423" t="str">
        <f t="shared" si="22"/>
        <v/>
      </c>
    </row>
    <row r="89" spans="1:13" s="25" customFormat="1" ht="34.5">
      <c r="A89" s="339" t="s">
        <v>37</v>
      </c>
      <c r="B89" s="340" t="s">
        <v>38</v>
      </c>
      <c r="C89" s="353">
        <f>C12+C13-C30</f>
        <v>4299.8000000000065</v>
      </c>
      <c r="D89" s="353">
        <f>D12+D13-D30</f>
        <v>3196.9000000000015</v>
      </c>
      <c r="E89" s="353">
        <f>E12+E13-E30</f>
        <v>4778.8500000000131</v>
      </c>
      <c r="F89" s="353">
        <f>F12+F13-F30</f>
        <v>8245.2000000000116</v>
      </c>
      <c r="G89" s="342"/>
      <c r="H89" s="445" t="s">
        <v>187</v>
      </c>
      <c r="I89" s="445"/>
      <c r="J89" s="112"/>
      <c r="K89" s="423" t="str">
        <f t="shared" si="20"/>
        <v>սխալ</v>
      </c>
      <c r="L89" s="423" t="str">
        <f t="shared" si="21"/>
        <v/>
      </c>
      <c r="M89" s="423" t="str">
        <f t="shared" si="22"/>
        <v/>
      </c>
    </row>
    <row r="90" spans="1:13" s="25" customFormat="1" ht="30" customHeight="1">
      <c r="A90" s="166"/>
      <c r="B90" s="344"/>
      <c r="C90" s="345"/>
      <c r="D90" s="345"/>
      <c r="E90" s="345"/>
      <c r="H90" s="37"/>
      <c r="I90" s="30"/>
      <c r="J90" s="30"/>
      <c r="K90" s="146" t="str">
        <f>IF((H90-F90)&lt;0, (0),"")</f>
        <v/>
      </c>
      <c r="L90" s="146" t="str">
        <f t="shared" ref="L90:M92" si="25">IF((I90-H90)&lt;0, (0),"")</f>
        <v/>
      </c>
      <c r="M90" s="146" t="str">
        <f t="shared" si="25"/>
        <v/>
      </c>
    </row>
    <row r="91" spans="1:13" s="5" customFormat="1" ht="31.5" hidden="1" customHeight="1">
      <c r="B91" s="346" t="s">
        <v>2</v>
      </c>
      <c r="C91" s="347"/>
      <c r="D91" s="347"/>
      <c r="E91" s="186" t="s">
        <v>291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5"/>
        <v/>
      </c>
      <c r="M91" s="146" t="str">
        <f t="shared" si="25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90</v>
      </c>
      <c r="F92" s="183"/>
      <c r="G92" s="348"/>
      <c r="H92" s="349"/>
      <c r="I92" s="27"/>
      <c r="J92" s="27"/>
      <c r="K92" s="146"/>
      <c r="L92" s="146" t="str">
        <f t="shared" si="25"/>
        <v/>
      </c>
      <c r="M92" s="146" t="str">
        <f t="shared" si="25"/>
        <v/>
      </c>
    </row>
    <row r="93" spans="1:13" s="2" customFormat="1" ht="36.75" hidden="1" customHeight="1">
      <c r="B93" s="350" t="s">
        <v>6</v>
      </c>
      <c r="C93" s="30"/>
      <c r="D93" s="30"/>
      <c r="E93" s="186" t="str">
        <f>+'Ekamut-caxs'!D75</f>
        <v>Հ․ Ղանթարչյան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4"/>
      <c r="C94" s="27"/>
      <c r="D94" s="27"/>
      <c r="E94" s="183" t="s">
        <v>90</v>
      </c>
      <c r="F94" s="183"/>
      <c r="G94" s="348"/>
      <c r="H94" s="349"/>
      <c r="I94" s="27"/>
      <c r="J94" s="27"/>
      <c r="K94" s="146"/>
      <c r="L94" s="146"/>
      <c r="M94" s="146"/>
    </row>
    <row r="95" spans="1:13" s="2" customFormat="1" hidden="1">
      <c r="B95" s="334"/>
      <c r="C95" s="27" t="s">
        <v>178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1" t="s">
        <v>208</v>
      </c>
      <c r="C96" s="443"/>
      <c r="D96" s="443"/>
      <c r="E96" s="443"/>
      <c r="G96" s="207" t="s">
        <v>222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0" zoomScaleSheetLayoutView="100" workbookViewId="0">
      <selection activeCell="A64" sqref="A6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52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«Արևամանուկ» հ․163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9" t="s">
        <v>271</v>
      </c>
      <c r="B3" s="449"/>
      <c r="C3" s="449"/>
      <c r="D3" s="449"/>
      <c r="E3" s="449"/>
      <c r="F3" s="449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199</v>
      </c>
      <c r="D5" s="104" t="s">
        <v>200</v>
      </c>
      <c r="E5" s="380" t="s">
        <v>49</v>
      </c>
      <c r="F5" s="371" t="s">
        <v>201</v>
      </c>
      <c r="H5" s="165" t="s">
        <v>212</v>
      </c>
    </row>
    <row r="6" spans="1:9" s="7" customFormat="1" ht="17.25">
      <c r="A6" s="152" t="s">
        <v>7</v>
      </c>
      <c r="B6" s="381" t="s">
        <v>135</v>
      </c>
      <c r="C6" s="142">
        <f>SUM(C7:C8,C11,C14:C19,C22:C24)</f>
        <v>67035.199999999997</v>
      </c>
      <c r="D6" s="142">
        <f>SUM(D7:D8,D11,D14:D19,D22:D24)</f>
        <v>71813.600000000006</v>
      </c>
      <c r="E6" s="142">
        <f t="shared" ref="E6:E65" si="0">D6-C6</f>
        <v>4778.4000000000087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51691</v>
      </c>
      <c r="D7" s="109">
        <f>+'Ekamut-caxs'!D11</f>
        <v>64227.9</v>
      </c>
      <c r="E7" s="109">
        <f t="shared" si="0"/>
        <v>12536.900000000001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6" customFormat="1" ht="17.25" hidden="1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24</v>
      </c>
      <c r="E9" s="395">
        <f t="shared" si="0"/>
        <v>24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14134.1</v>
      </c>
      <c r="D11" s="109">
        <f>SUM(D12:D13)</f>
        <v>6306.6</v>
      </c>
      <c r="E11" s="109">
        <f t="shared" si="0"/>
        <v>-7827.5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3454.6</v>
      </c>
      <c r="D12" s="390">
        <f>+'Ekamut-caxs'!D16</f>
        <v>1649.6</v>
      </c>
      <c r="E12" s="395">
        <f t="shared" si="0"/>
        <v>-1805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10679.5</v>
      </c>
      <c r="D13" s="390">
        <f>+'Ekamut-caxs'!D17</f>
        <v>4657</v>
      </c>
      <c r="E13" s="395">
        <f t="shared" si="0"/>
        <v>-6022.5</v>
      </c>
      <c r="F13" s="390"/>
    </row>
    <row r="14" spans="1:9" s="19" customFormat="1" ht="16.899999999999999" customHeight="1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70</v>
      </c>
      <c r="D14" s="109">
        <f>+'Ekamut-caxs'!D19</f>
        <v>0</v>
      </c>
      <c r="E14" s="109">
        <f t="shared" si="0"/>
        <v>-70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1069</v>
      </c>
      <c r="D19" s="110">
        <f>SUM(D20:D21)</f>
        <v>1248.8</v>
      </c>
      <c r="E19" s="109">
        <f t="shared" si="0"/>
        <v>179.79999999999995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1069</v>
      </c>
      <c r="D20" s="390">
        <f>+'Ekamut-caxs'!D25</f>
        <v>1248.8</v>
      </c>
      <c r="E20" s="395">
        <f t="shared" si="0"/>
        <v>179.79999999999995</v>
      </c>
      <c r="F20" s="390"/>
    </row>
    <row r="21" spans="1:7" s="396" customFormat="1" ht="0.6" customHeight="1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0.4</v>
      </c>
      <c r="D22" s="109">
        <f>+'Ekamut-caxs'!D27</f>
        <v>0</v>
      </c>
      <c r="E22" s="109">
        <f t="shared" si="0"/>
        <v>-0.4</v>
      </c>
      <c r="F22" s="105"/>
    </row>
    <row r="23" spans="1:7" s="19" customFormat="1" ht="17.25">
      <c r="A23" s="21"/>
      <c r="B23" s="144" t="s">
        <v>285</v>
      </c>
      <c r="C23" s="110">
        <v>64.3</v>
      </c>
      <c r="D23" s="109">
        <v>0</v>
      </c>
      <c r="E23" s="109">
        <v>-64.3</v>
      </c>
      <c r="F23" s="105"/>
    </row>
    <row r="24" spans="1:7" s="19" customFormat="1" ht="17.25">
      <c r="A24" s="21">
        <f>+A22+1</f>
        <v>11.2</v>
      </c>
      <c r="B24" s="144" t="str">
        <f>+'Ekamut-caxs'!B18</f>
        <v>Սուբսիդիա ջրամատակարարման գծով</v>
      </c>
      <c r="C24" s="110">
        <v>6.4</v>
      </c>
      <c r="D24" s="109">
        <f>+'Ekamut-caxs'!D18</f>
        <v>6.3</v>
      </c>
      <c r="E24" s="109">
        <f>D24-C24</f>
        <v>-0.10000000000000053</v>
      </c>
      <c r="F24" s="109"/>
      <c r="G24" s="32" t="s">
        <v>278</v>
      </c>
    </row>
    <row r="25" spans="1:7" s="7" customFormat="1" ht="17.25">
      <c r="A25" s="152" t="s">
        <v>11</v>
      </c>
      <c r="B25" s="381" t="s">
        <v>136</v>
      </c>
      <c r="C25" s="382">
        <f>SUM(C26,C29:C35,C39:C61,C63:C64)</f>
        <v>67035.199999999983</v>
      </c>
      <c r="D25" s="382">
        <f>SUM(D26,D29:D35,D39:D61,D63:D64)</f>
        <v>71813.599999999991</v>
      </c>
      <c r="E25" s="142">
        <f t="shared" si="0"/>
        <v>4778.4000000000087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49503.1</v>
      </c>
      <c r="D26" s="110">
        <f>+'Ekamut-caxs'!D32</f>
        <v>48893.2</v>
      </c>
      <c r="E26" s="109">
        <f t="shared" si="0"/>
        <v>-609.90000000000146</v>
      </c>
      <c r="F26" s="105"/>
    </row>
    <row r="27" spans="1:7" s="396" customFormat="1" ht="17.25">
      <c r="A27" s="393">
        <v>1.1000000000000001</v>
      </c>
      <c r="B27" s="394" t="str">
        <f>+'Ekamut-caxs'!B33</f>
        <v>վճարովի ծառայության գծով</v>
      </c>
      <c r="C27" s="390">
        <v>59</v>
      </c>
      <c r="D27" s="390">
        <f>+'Ekamut-caxs'!D33</f>
        <v>0</v>
      </c>
      <c r="E27" s="395">
        <f>D27-C27</f>
        <v>-59</v>
      </c>
      <c r="F27" s="390"/>
    </row>
    <row r="28" spans="1:7" s="396" customFormat="1" ht="17.25">
      <c r="A28" s="393">
        <v>1.2</v>
      </c>
      <c r="B28" s="394" t="s">
        <v>257</v>
      </c>
      <c r="C28" s="390">
        <v>3126.6</v>
      </c>
      <c r="D28" s="390">
        <f>+'Ekamut-caxs'!D34</f>
        <v>0</v>
      </c>
      <c r="E28" s="395">
        <f>D28-C28</f>
        <v>-3126.6</v>
      </c>
      <c r="F28" s="390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9439.4</v>
      </c>
      <c r="D29" s="110">
        <f>+'Ekamut-caxs'!D35</f>
        <v>12096</v>
      </c>
      <c r="E29" s="109">
        <f t="shared" si="0"/>
        <v>2656.6000000000004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1343.3</v>
      </c>
      <c r="D30" s="110">
        <f>+'Ekamut-caxs'!D36</f>
        <v>1374.8</v>
      </c>
      <c r="E30" s="109">
        <f t="shared" si="0"/>
        <v>31.5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930.5</v>
      </c>
      <c r="D31" s="110">
        <f>+'Ekamut-caxs'!D37</f>
        <v>950.1</v>
      </c>
      <c r="E31" s="109">
        <f t="shared" si="0"/>
        <v>19.600000000000023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234.9</v>
      </c>
      <c r="D32" s="110">
        <f>+'Ekamut-caxs'!D38</f>
        <v>231.9</v>
      </c>
      <c r="E32" s="109">
        <f t="shared" si="0"/>
        <v>-3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32</v>
      </c>
      <c r="D33" s="110">
        <f>+'Ekamut-caxs'!D39</f>
        <v>32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60</v>
      </c>
      <c r="D34" s="110">
        <f>+'Ekamut-caxs'!D40</f>
        <v>60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126</v>
      </c>
      <c r="D35" s="110">
        <f>SUM(D36:D38)</f>
        <v>126</v>
      </c>
      <c r="E35" s="109">
        <f t="shared" si="0"/>
        <v>0</v>
      </c>
      <c r="F35" s="105"/>
    </row>
    <row r="36" spans="1:7" s="396" customFormat="1" ht="17.25">
      <c r="A36" s="393">
        <v>8.1</v>
      </c>
      <c r="B36" s="394" t="str">
        <f>+'Ekamut-caxs'!B42</f>
        <v>բաժանորդային վճար</v>
      </c>
      <c r="C36" s="390">
        <v>6</v>
      </c>
      <c r="D36" s="390">
        <f>+'Ekamut-caxs'!D42</f>
        <v>6</v>
      </c>
      <c r="E36" s="395">
        <f t="shared" si="0"/>
        <v>0</v>
      </c>
      <c r="F36" s="390"/>
    </row>
    <row r="37" spans="1:7" s="396" customFormat="1" ht="0.6" customHeight="1">
      <c r="A37" s="393">
        <v>8.1999999999999993</v>
      </c>
      <c r="B37" s="394" t="str">
        <f>+'Ekamut-caxs'!B43</f>
        <v>րոպեավճար</v>
      </c>
      <c r="C37" s="390"/>
      <c r="D37" s="390">
        <f>+'Ekamut-caxs'!D43</f>
        <v>0</v>
      </c>
      <c r="E37" s="395">
        <f t="shared" si="0"/>
        <v>0</v>
      </c>
      <c r="F37" s="390"/>
    </row>
    <row r="38" spans="1:7" s="396" customFormat="1" ht="17.25">
      <c r="A38" s="393">
        <v>8.1999999999999993</v>
      </c>
      <c r="B38" s="394" t="str">
        <f>+'Ekamut-caxs'!B44</f>
        <v>ինտերնետ կապ</v>
      </c>
      <c r="C38" s="390">
        <v>120</v>
      </c>
      <c r="D38" s="390">
        <f>+'Ekamut-caxs'!D44</f>
        <v>120</v>
      </c>
      <c r="E38" s="395">
        <f t="shared" si="0"/>
        <v>0</v>
      </c>
      <c r="F38" s="390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>
        <v>23</v>
      </c>
      <c r="D39" s="110">
        <f>+'Ekamut-caxs'!D45</f>
        <v>23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560.70000000000005</v>
      </c>
      <c r="D40" s="110">
        <f>+'Ekamut-caxs'!D46</f>
        <v>588</v>
      </c>
      <c r="E40" s="109">
        <f t="shared" si="0"/>
        <v>27.299999999999955</v>
      </c>
      <c r="F40" s="105"/>
      <c r="G40" s="5"/>
    </row>
    <row r="41" spans="1:7" s="19" customFormat="1" ht="17.25">
      <c r="A41" s="21">
        <f t="shared" ref="A41:A60" si="3">+A40+1</f>
        <v>11</v>
      </c>
      <c r="B41" s="144" t="str">
        <f>+'Ekamut-caxs'!B47</f>
        <v>Գրասենյակային ապրանքների գծով</v>
      </c>
      <c r="C41" s="110">
        <v>111.6</v>
      </c>
      <c r="D41" s="110">
        <f>+'Ekamut-caxs'!D47</f>
        <v>111.6</v>
      </c>
      <c r="E41" s="109">
        <f t="shared" si="0"/>
        <v>0</v>
      </c>
      <c r="F41" s="105"/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447.7</v>
      </c>
      <c r="D42" s="110">
        <f>+'Ekamut-caxs'!D48</f>
        <v>530</v>
      </c>
      <c r="E42" s="109">
        <f t="shared" si="0"/>
        <v>82.300000000000011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>
        <v>470.7</v>
      </c>
      <c r="D43" s="110">
        <f>+'Ekamut-caxs'!D49</f>
        <v>190</v>
      </c>
      <c r="E43" s="109">
        <f t="shared" si="0"/>
        <v>-280.7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24.8</v>
      </c>
      <c r="D44" s="110">
        <f>+'Ekamut-caxs'!D50</f>
        <v>25</v>
      </c>
      <c r="E44" s="109">
        <f>D44-C44</f>
        <v>0.19999999999999929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80</v>
      </c>
      <c r="D45" s="110">
        <f>+'Ekamut-caxs'!D51</f>
        <v>100</v>
      </c>
      <c r="E45" s="109">
        <f t="shared" si="0"/>
        <v>20</v>
      </c>
      <c r="F45" s="105"/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>
        <v>1233.2</v>
      </c>
      <c r="D46" s="110">
        <f>+'Ekamut-caxs'!D52</f>
        <v>296.3</v>
      </c>
      <c r="E46" s="109">
        <f t="shared" si="0"/>
        <v>-936.90000000000009</v>
      </c>
      <c r="F46" s="105"/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144.69999999999999</v>
      </c>
      <c r="D47" s="110">
        <f>+'Ekamut-caxs'!D53</f>
        <v>160</v>
      </c>
      <c r="E47" s="109">
        <f>D47-C47</f>
        <v>15.300000000000011</v>
      </c>
      <c r="F47" s="105"/>
    </row>
    <row r="48" spans="1:7" s="19" customFormat="1" ht="0.6" customHeight="1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18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105</v>
      </c>
      <c r="E50" s="109">
        <f t="shared" si="0"/>
        <v>0</v>
      </c>
      <c r="F50" s="105"/>
    </row>
    <row r="51" spans="1:7" s="19" customFormat="1" ht="17.25">
      <c r="A51" s="21">
        <f t="shared" si="3"/>
        <v>19</v>
      </c>
      <c r="B51" s="144" t="str">
        <f>+'Ekamut-caxs'!B57</f>
        <v>Համակարգիչների տեխնիկական սպասարկման գծով</v>
      </c>
      <c r="C51" s="110">
        <v>30</v>
      </c>
      <c r="D51" s="110">
        <f>+'Ekamut-caxs'!D57</f>
        <v>36</v>
      </c>
      <c r="E51" s="109">
        <f t="shared" si="0"/>
        <v>6</v>
      </c>
      <c r="F51" s="105"/>
    </row>
    <row r="52" spans="1:7" s="19" customFormat="1" ht="17.25">
      <c r="A52" s="21">
        <f t="shared" si="3"/>
        <v>20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122</v>
      </c>
      <c r="E52" s="109">
        <f t="shared" si="0"/>
        <v>15</v>
      </c>
      <c r="F52" s="105"/>
      <c r="G52" s="5"/>
    </row>
    <row r="53" spans="1:7" s="19" customFormat="1" ht="17.25">
      <c r="A53" s="21">
        <f t="shared" si="3"/>
        <v>21</v>
      </c>
      <c r="B53" s="144" t="str">
        <f>+'Ekamut-caxs'!B59</f>
        <v>էլ․ստորագրության գծով</v>
      </c>
      <c r="C53" s="109">
        <v>3</v>
      </c>
      <c r="D53" s="110">
        <f>+'Ekamut-caxs'!D59</f>
        <v>3</v>
      </c>
      <c r="E53" s="109">
        <f t="shared" ref="E53:E64" si="4">D53-C53</f>
        <v>0</v>
      </c>
      <c r="F53" s="109"/>
    </row>
    <row r="54" spans="1:7" s="19" customFormat="1" ht="16.899999999999999" customHeight="1">
      <c r="A54" s="21">
        <f t="shared" si="3"/>
        <v>22</v>
      </c>
      <c r="B54" s="144" t="str">
        <f>+'Ekamut-caxs'!B60</f>
        <v>Հայտարարության գծով</v>
      </c>
      <c r="C54" s="109">
        <v>4.3</v>
      </c>
      <c r="D54" s="110">
        <f>+'Ekamut-caxs'!D60</f>
        <v>0</v>
      </c>
      <c r="E54" s="109">
        <f t="shared" si="4"/>
        <v>-4.3</v>
      </c>
      <c r="F54" s="105"/>
    </row>
    <row r="55" spans="1:7" s="19" customFormat="1" ht="17.25" hidden="1">
      <c r="A55" s="21">
        <f t="shared" si="3"/>
        <v>23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23</v>
      </c>
      <c r="B56" s="144" t="str">
        <f>+'Ekamut-caxs'!B62</f>
        <v>Վերապատրաստման գծով</v>
      </c>
      <c r="C56" s="109">
        <v>48</v>
      </c>
      <c r="D56" s="110">
        <f>+'Ekamut-caxs'!D62</f>
        <v>24</v>
      </c>
      <c r="E56" s="109">
        <f t="shared" si="4"/>
        <v>-24</v>
      </c>
      <c r="F56" s="109"/>
    </row>
    <row r="57" spans="1:7" s="19" customFormat="1" ht="17.25">
      <c r="A57" s="21">
        <f t="shared" si="3"/>
        <v>24</v>
      </c>
      <c r="B57" s="144" t="s">
        <v>286</v>
      </c>
      <c r="C57" s="109">
        <v>78.099999999999994</v>
      </c>
      <c r="D57" s="110">
        <f>+'Ekamut-caxs'!D63</f>
        <v>100</v>
      </c>
      <c r="E57" s="109">
        <f t="shared" si="4"/>
        <v>21.900000000000006</v>
      </c>
      <c r="F57" s="109"/>
    </row>
    <row r="58" spans="1:7" s="19" customFormat="1" ht="17.25">
      <c r="A58" s="21">
        <f t="shared" si="3"/>
        <v>25</v>
      </c>
      <c r="B58" s="144" t="s">
        <v>281</v>
      </c>
      <c r="C58" s="109"/>
      <c r="D58" s="110">
        <f>+'Ekamut-caxs'!D64</f>
        <v>360</v>
      </c>
      <c r="E58" s="109">
        <f t="shared" si="4"/>
        <v>360</v>
      </c>
      <c r="F58" s="109"/>
    </row>
    <row r="59" spans="1:7" s="19" customFormat="1" ht="17.25" hidden="1">
      <c r="A59" s="21">
        <f t="shared" si="3"/>
        <v>26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3"/>
    </row>
    <row r="60" spans="1:7" s="19" customFormat="1" ht="17.25" hidden="1">
      <c r="A60" s="21">
        <f t="shared" si="3"/>
        <v>27</v>
      </c>
      <c r="B60" s="144" t="str">
        <f>+'Ekamut-caxs'!B66</f>
        <v>Կրակմարիչների լիցքավորում</v>
      </c>
      <c r="C60" s="109"/>
      <c r="D60" s="110">
        <f>+'Ekamut-caxs'!D66</f>
        <v>0</v>
      </c>
      <c r="E60" s="109">
        <f>D60-C60</f>
        <v>0</v>
      </c>
      <c r="F60" s="109"/>
      <c r="G60" s="32" t="s">
        <v>278</v>
      </c>
    </row>
    <row r="61" spans="1:7" s="19" customFormat="1" ht="17.25">
      <c r="A61" s="21">
        <v>26</v>
      </c>
      <c r="B61" s="144" t="str">
        <f>+'Ekamut-caxs'!B67</f>
        <v>Հիմնական միջոցների մաշվածության գծով, որից՝</v>
      </c>
      <c r="C61" s="109">
        <v>1141.8</v>
      </c>
      <c r="D61" s="110">
        <f>+'Ekamut-caxs'!D67</f>
        <v>1248.8</v>
      </c>
      <c r="E61" s="109">
        <f t="shared" si="4"/>
        <v>107</v>
      </c>
      <c r="F61" s="109"/>
    </row>
    <row r="62" spans="1:7" s="396" customFormat="1" ht="17.25">
      <c r="A62" s="393">
        <f>+A61+0.1</f>
        <v>26.1</v>
      </c>
      <c r="B62" s="394" t="str">
        <f>+'Ekamut-caxs'!B68</f>
        <v>պայմանով (անհատույց) ստացված</v>
      </c>
      <c r="C62" s="390">
        <v>1141.8</v>
      </c>
      <c r="D62" s="390">
        <f>+'Ekamut-caxs'!D68</f>
        <v>1248.8</v>
      </c>
      <c r="E62" s="395">
        <f t="shared" si="4"/>
        <v>107</v>
      </c>
      <c r="F62" s="390"/>
    </row>
    <row r="63" spans="1:7" s="19" customFormat="1" ht="17.25">
      <c r="A63" s="21">
        <f>+A61+1</f>
        <v>27</v>
      </c>
      <c r="B63" s="144" t="s">
        <v>287</v>
      </c>
      <c r="C63" s="109">
        <v>752.4</v>
      </c>
      <c r="D63" s="110">
        <f>+'Ekamut-caxs'!D69</f>
        <v>0</v>
      </c>
      <c r="E63" s="109">
        <f t="shared" si="4"/>
        <v>-752.4</v>
      </c>
      <c r="F63" s="109"/>
    </row>
    <row r="64" spans="1:7" s="19" customFormat="1" ht="0.6" customHeight="1">
      <c r="A64" s="21">
        <f>+A63+1</f>
        <v>28</v>
      </c>
      <c r="B64" s="144" t="str">
        <f>+'Ekamut-caxs'!B70</f>
        <v>Այլ ծախսերի գծով</v>
      </c>
      <c r="C64" s="109"/>
      <c r="D64" s="110">
        <f>+'Ekamut-caxs'!D70</f>
        <v>4026.9</v>
      </c>
      <c r="E64" s="109">
        <f t="shared" si="4"/>
        <v>4026.9</v>
      </c>
      <c r="F64" s="109"/>
    </row>
    <row r="65" spans="1:6" s="12" customFormat="1" ht="17.25">
      <c r="A65" s="383"/>
      <c r="B65" s="384" t="s">
        <v>76</v>
      </c>
      <c r="C65" s="142">
        <f>C6-C25</f>
        <v>0</v>
      </c>
      <c r="D65" s="142">
        <f>D6-D25</f>
        <v>0</v>
      </c>
      <c r="E65" s="142">
        <f t="shared" si="0"/>
        <v>0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5" t="s">
        <v>2</v>
      </c>
      <c r="C67" s="46"/>
      <c r="D67" s="448" t="s">
        <v>291</v>
      </c>
      <c r="E67" s="448"/>
      <c r="F67" s="45"/>
    </row>
    <row r="68" spans="1:6" ht="9.75" customHeight="1">
      <c r="B68" s="386"/>
      <c r="C68" s="67"/>
      <c r="D68" s="447" t="s">
        <v>5</v>
      </c>
      <c r="E68" s="447"/>
      <c r="F68" s="387"/>
    </row>
    <row r="69" spans="1:6" ht="24.75" customHeight="1">
      <c r="B69" s="385" t="s">
        <v>6</v>
      </c>
      <c r="C69" s="46"/>
      <c r="D69" s="448" t="str">
        <f>+'Ekamut-caxs'!D75</f>
        <v>Հ․ Ղանթարչյան</v>
      </c>
      <c r="E69" s="448"/>
      <c r="F69" s="45"/>
    </row>
    <row r="70" spans="1:6" ht="11.25" customHeight="1">
      <c r="B70" s="65"/>
      <c r="C70" s="67"/>
      <c r="D70" s="447" t="s">
        <v>5</v>
      </c>
      <c r="E70" s="447"/>
      <c r="F70" s="387"/>
    </row>
    <row r="71" spans="1:6">
      <c r="B71" s="388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25" zoomScaleSheetLayoutView="100" workbookViewId="0">
      <selection activeCell="A64" sqref="A6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77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«Արևամանուկ» հ․163 մսուր-մանկապարտեզ» ՀՈԱԿ-ի </v>
      </c>
      <c r="B2" s="430"/>
      <c r="C2" s="430"/>
      <c r="D2" s="430"/>
      <c r="E2" s="430"/>
      <c r="F2" s="43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272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199</v>
      </c>
      <c r="D5" s="104" t="s">
        <v>200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7915.9</v>
      </c>
      <c r="D6" s="353">
        <f>+C83</f>
        <v>6491.8000000000029</v>
      </c>
      <c r="E6" s="106">
        <f t="shared" ref="E6:E68" si="0">D6-C6</f>
        <v>-1424.0999999999967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78</v>
      </c>
      <c r="C7" s="106">
        <f>SUM(C8,C16:C23)</f>
        <v>64076.5</v>
      </c>
      <c r="D7" s="106">
        <f>SUM(D8:D9,D12,D16:D23)</f>
        <v>71711.8</v>
      </c>
      <c r="E7" s="106">
        <f>D7-C7</f>
        <v>7635.3000000000029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49872</v>
      </c>
      <c r="D8" s="108">
        <f>+'Dramakan hosqer'!F14</f>
        <v>64227.9</v>
      </c>
      <c r="E8" s="108">
        <f>D8-C8</f>
        <v>14355.900000000001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24</v>
      </c>
      <c r="E10" s="389">
        <f t="shared" si="1"/>
        <v>24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7459.9000000000005</v>
      </c>
      <c r="E12" s="108">
        <f t="shared" si="1"/>
        <v>7459.9000000000005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1649.6</v>
      </c>
      <c r="E13" s="389">
        <f t="shared" si="1"/>
        <v>1649.6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4657</v>
      </c>
      <c r="E14" s="389">
        <f t="shared" si="1"/>
        <v>4657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1153.3</v>
      </c>
      <c r="E15" s="389">
        <f t="shared" si="1"/>
        <v>1153.3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70</v>
      </c>
      <c r="D16" s="108">
        <f>+'Dramakan hosqer'!F22</f>
        <v>0</v>
      </c>
      <c r="E16" s="108">
        <f t="shared" si="0"/>
        <v>-70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39.6" customHeight="1">
      <c r="A17" s="21">
        <f>+A16+1</f>
        <v>5</v>
      </c>
      <c r="B17" s="191" t="s">
        <v>289</v>
      </c>
      <c r="C17" s="321">
        <v>3454.6</v>
      </c>
      <c r="D17" s="108">
        <f>+'Dramakan hosqer'!F23</f>
        <v>0</v>
      </c>
      <c r="E17" s="108">
        <f t="shared" si="0"/>
        <v>-3454.6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>
      <c r="A18" s="21">
        <f t="shared" ref="A18:A23" si="2">+A17+1</f>
        <v>6</v>
      </c>
      <c r="B18" s="191" t="s">
        <v>228</v>
      </c>
      <c r="C18" s="321">
        <v>10679.5</v>
      </c>
      <c r="D18" s="108">
        <f>+'Dramakan hosqer'!F24</f>
        <v>0</v>
      </c>
      <c r="E18" s="108">
        <f t="shared" si="0"/>
        <v>-10679.5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0.6" customHeight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7</v>
      </c>
      <c r="B22" s="191" t="str">
        <f>+'Dramakan hosqer'!B28</f>
        <v>Բանկի տոկոսից</v>
      </c>
      <c r="C22" s="108">
        <v>0.4</v>
      </c>
      <c r="D22" s="108">
        <f>+'Dramakan hosqer'!F28</f>
        <v>0</v>
      </c>
      <c r="E22" s="108">
        <f>D22-C22</f>
        <v>-0.4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8</v>
      </c>
      <c r="B23" s="191" t="s">
        <v>258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277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79</v>
      </c>
      <c r="C24" s="106">
        <f>+C25+C67+C80</f>
        <v>65500.599999999991</v>
      </c>
      <c r="D24" s="106">
        <f>+D25+D67+D80</f>
        <v>70084.999999999985</v>
      </c>
      <c r="E24" s="106">
        <f t="shared" si="0"/>
        <v>4584.3999999999942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63820.599999999991</v>
      </c>
      <c r="D25" s="106">
        <f>SUM(D26,D29:D35,D39:D61,D65:D66)</f>
        <v>68805.099999999991</v>
      </c>
      <c r="E25" s="106">
        <f t="shared" si="0"/>
        <v>4984.5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47622.8</v>
      </c>
      <c r="D26" s="108">
        <f>+'Dramakan hosqer'!F32</f>
        <v>48893.2</v>
      </c>
      <c r="E26" s="108">
        <f t="shared" si="0"/>
        <v>1270.3999999999942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59</v>
      </c>
      <c r="D27" s="321">
        <f>+'Dramakan hosqer'!F33</f>
        <v>0</v>
      </c>
      <c r="E27" s="389">
        <f t="shared" si="0"/>
        <v>-59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259</v>
      </c>
      <c r="C28" s="321">
        <v>3126.6</v>
      </c>
      <c r="D28" s="321">
        <f>+'Dramakan hosqer'!F34</f>
        <v>0</v>
      </c>
      <c r="E28" s="389">
        <f t="shared" si="0"/>
        <v>-3126.6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9279.2000000000007</v>
      </c>
      <c r="D29" s="108">
        <f>+'Dramakan hosqer'!F35</f>
        <v>12096</v>
      </c>
      <c r="E29" s="108">
        <f t="shared" si="0"/>
        <v>2816.7999999999993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1074</v>
      </c>
      <c r="D30" s="108">
        <f>+'Dramakan hosqer'!F36</f>
        <v>1374.8</v>
      </c>
      <c r="E30" s="108">
        <f t="shared" si="0"/>
        <v>300.79999999999995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834.7</v>
      </c>
      <c r="D31" s="108">
        <f>+'Dramakan hosqer'!F37</f>
        <v>950.1</v>
      </c>
      <c r="E31" s="108">
        <f t="shared" si="0"/>
        <v>115.39999999999998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210.9</v>
      </c>
      <c r="D32" s="108">
        <f>+'Dramakan hosqer'!F38</f>
        <v>225.6</v>
      </c>
      <c r="E32" s="108">
        <f t="shared" si="0"/>
        <v>14.699999999999989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32</v>
      </c>
      <c r="D33" s="108">
        <f>+'Dramakan hosqer'!F39</f>
        <v>32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115.5</v>
      </c>
      <c r="D35" s="108">
        <f>SUM(D36:D38)</f>
        <v>126</v>
      </c>
      <c r="E35" s="108">
        <f t="shared" si="0"/>
        <v>10.5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6.899999999999999" customHeight="1">
      <c r="A36" s="318">
        <v>8.1</v>
      </c>
      <c r="B36" s="319" t="str">
        <f>+'Dramakan hosqer'!B42</f>
        <v>բաժանորդային վճար</v>
      </c>
      <c r="C36" s="321">
        <v>5.5</v>
      </c>
      <c r="D36" s="321">
        <f>+'Dramakan hosqer'!F42</f>
        <v>6</v>
      </c>
      <c r="E36" s="389">
        <f t="shared" si="0"/>
        <v>0.5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.1499999999999999" hidden="1" customHeight="1">
      <c r="A37" s="318">
        <v>8.1999999999999993</v>
      </c>
      <c r="B37" s="319" t="str">
        <f>+'Dramakan hosqer'!B43</f>
        <v>րոպեավճար</v>
      </c>
      <c r="C37" s="321"/>
      <c r="D37" s="321">
        <f>+'Dramakan hosqer'!F43</f>
        <v>0</v>
      </c>
      <c r="E37" s="389">
        <f t="shared" si="0"/>
        <v>0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8.1999999999999993</v>
      </c>
      <c r="B38" s="319" t="str">
        <f>+'Dramakan hosqer'!B44</f>
        <v>ինտերնետ կապ</v>
      </c>
      <c r="C38" s="321">
        <v>110</v>
      </c>
      <c r="D38" s="321">
        <f>+'Dramakan hosqer'!F44</f>
        <v>120</v>
      </c>
      <c r="E38" s="389">
        <f t="shared" si="0"/>
        <v>10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23</v>
      </c>
      <c r="D39" s="108">
        <f>+'Dramakan hosqer'!F45</f>
        <v>23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560.70000000000005</v>
      </c>
      <c r="D40" s="108">
        <f>+'Dramakan hosqer'!F46</f>
        <v>588</v>
      </c>
      <c r="E40" s="108">
        <f t="shared" si="0"/>
        <v>27.299999999999955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111.6</v>
      </c>
      <c r="D41" s="108">
        <f>+'Dramakan hosqer'!F47</f>
        <v>111.6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447.7</v>
      </c>
      <c r="D42" s="108">
        <f>+'Dramakan hosqer'!F48</f>
        <v>530</v>
      </c>
      <c r="E42" s="108">
        <f t="shared" si="0"/>
        <v>82.300000000000011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470.7</v>
      </c>
      <c r="D43" s="108">
        <f>+'Dramakan hosqer'!F49</f>
        <v>190</v>
      </c>
      <c r="E43" s="108">
        <f t="shared" si="0"/>
        <v>-280.7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>
        <v>24.8</v>
      </c>
      <c r="D44" s="108">
        <f>+'Dramakan hosqer'!F50</f>
        <v>25</v>
      </c>
      <c r="E44" s="108">
        <f t="shared" si="0"/>
        <v>0.19999999999999929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80</v>
      </c>
      <c r="D45" s="108">
        <f>+'Dramakan hosqer'!F51</f>
        <v>100</v>
      </c>
      <c r="E45" s="108">
        <f t="shared" si="0"/>
        <v>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4" t="str">
        <f>+'Dramakan hosqer'!B52</f>
        <v>Ընթացիկ վերանորոգման գծով</v>
      </c>
      <c r="C46" s="108">
        <v>1233.2</v>
      </c>
      <c r="D46" s="108">
        <f>+'Dramakan hosqer'!F52</f>
        <v>296.3</v>
      </c>
      <c r="E46" s="108">
        <f t="shared" si="0"/>
        <v>-936.90000000000009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144.69999999999999</v>
      </c>
      <c r="D47" s="108">
        <f>+'Dramakan hosqer'!F53</f>
        <v>160</v>
      </c>
      <c r="E47" s="108">
        <f t="shared" si="0"/>
        <v>15.300000000000011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4" t="str">
        <f>+'Dramakan hosqer'!B57</f>
        <v>Համակարգիչների տեխնիկական սպասարկման գծով</v>
      </c>
      <c r="C51" s="108">
        <v>30</v>
      </c>
      <c r="D51" s="108">
        <f>+'Dramakan hosqer'!F57</f>
        <v>36</v>
      </c>
      <c r="E51" s="108">
        <f t="shared" si="0"/>
        <v>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4" t="str">
        <f>+'Dramakan hosqer'!B60</f>
        <v>Հայտարարության գծով</v>
      </c>
      <c r="C54" s="108">
        <v>4.3</v>
      </c>
      <c r="D54" s="108">
        <f>+'Dramakan hosqer'!F60</f>
        <v>0</v>
      </c>
      <c r="E54" s="108">
        <f t="shared" si="0"/>
        <v>-4.3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24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24</v>
      </c>
      <c r="B57" s="144" t="s">
        <v>260</v>
      </c>
      <c r="C57" s="108">
        <v>78.099999999999994</v>
      </c>
      <c r="D57" s="108">
        <f>+'Dramakan hosqer'!F63</f>
        <v>100</v>
      </c>
      <c r="E57" s="108">
        <f t="shared" si="0"/>
        <v>21.900000000000006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25</v>
      </c>
      <c r="B58" s="144" t="s">
        <v>288</v>
      </c>
      <c r="C58" s="108"/>
      <c r="D58" s="108">
        <f>+'Dramakan hosqer'!F64</f>
        <v>360</v>
      </c>
      <c r="E58" s="108">
        <f t="shared" si="0"/>
        <v>360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26</v>
      </c>
      <c r="B59" s="144" t="s">
        <v>290</v>
      </c>
      <c r="C59" s="108">
        <v>752.4</v>
      </c>
      <c r="D59" s="108">
        <f>+'Dramakan hosqer'!F65</f>
        <v>0</v>
      </c>
      <c r="E59" s="108">
        <f>D59-C59</f>
        <v>-752.4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27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277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28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0.6" hidden="1" customHeight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6.899999999999999" customHeight="1">
      <c r="A65" s="23">
        <v>27</v>
      </c>
      <c r="B65" s="144" t="str">
        <f>+'Dramakan hosqer'!B71</f>
        <v>Կրեդիտորական պարտքի մարման գծով</v>
      </c>
      <c r="C65" s="108">
        <v>367.3</v>
      </c>
      <c r="D65" s="108">
        <f>+'Dramakan hosqer'!F71</f>
        <v>2273.5</v>
      </c>
      <c r="E65" s="108">
        <f t="shared" si="0"/>
        <v>1906.2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28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+C68+C76</f>
        <v>1680</v>
      </c>
      <c r="D67" s="106">
        <f>+D68+D76</f>
        <v>1279.8999999999999</v>
      </c>
      <c r="E67" s="106">
        <f t="shared" si="0"/>
        <v>-400.10000000000014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SUM(C69:C75)</f>
        <v>1680</v>
      </c>
      <c r="D68" s="108">
        <f>SUM(D69:D75)</f>
        <v>1279.8999999999999</v>
      </c>
      <c r="E68" s="108">
        <f t="shared" si="0"/>
        <v>-400.10000000000014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>
        <v>398</v>
      </c>
      <c r="D69" s="321">
        <f>+'Dramakan hosqer'!F75</f>
        <v>60</v>
      </c>
      <c r="E69" s="389">
        <f t="shared" ref="E69:E83" si="5">D69-C69</f>
        <v>-338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1.2</v>
      </c>
      <c r="B70" s="319" t="str">
        <f>+'Dramakan hosqer'!B76</f>
        <v>համակարգչային սարքավորումներ / տեխնիկա</v>
      </c>
      <c r="C70" s="321"/>
      <c r="D70" s="321">
        <f>+'Dramakan hosqer'!F76</f>
        <v>0</v>
      </c>
      <c r="E70" s="389">
        <f>D70-C70</f>
        <v>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>
        <v>268</v>
      </c>
      <c r="D71" s="321">
        <f>+'Dramakan hosqer'!F77</f>
        <v>880</v>
      </c>
      <c r="E71" s="389">
        <f t="shared" si="5"/>
        <v>612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1.4</v>
      </c>
      <c r="B72" s="319" t="str">
        <f>+'Dramakan hosqer'!B78</f>
        <v>սպորտային պարագաներ</v>
      </c>
      <c r="C72" s="321">
        <v>984</v>
      </c>
      <c r="D72" s="321">
        <f>+'Dramakan hosqer'!F78</f>
        <v>213.3</v>
      </c>
      <c r="E72" s="389">
        <f t="shared" si="5"/>
        <v>-770.7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1.5</v>
      </c>
      <c r="B73" s="319" t="s">
        <v>282</v>
      </c>
      <c r="C73" s="321"/>
      <c r="D73" s="321">
        <v>126.6</v>
      </c>
      <c r="E73" s="389"/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>
      <c r="A74" s="318">
        <v>1.6</v>
      </c>
      <c r="B74" s="319" t="str">
        <f>+'Dramakan hosqer'!B80</f>
        <v>գրականություն</v>
      </c>
      <c r="C74" s="321">
        <v>30</v>
      </c>
      <c r="D74" s="321">
        <f>+'Dramakan hosqer'!F80</f>
        <v>0</v>
      </c>
      <c r="E74" s="389">
        <f>D74-C74</f>
        <v>-30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>
      <c r="A75" s="318">
        <v>1.7</v>
      </c>
      <c r="B75" s="319" t="str">
        <f>+'Dramakan hosqer'!B81</f>
        <v>Բուսահող</v>
      </c>
      <c r="C75" s="321"/>
      <c r="D75" s="321">
        <f>+'Dramakan hosqer'!F81</f>
        <v>0</v>
      </c>
      <c r="E75" s="389">
        <f>D75-C75</f>
        <v>0</v>
      </c>
      <c r="F75" s="390"/>
      <c r="G75" s="32" t="s">
        <v>277</v>
      </c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19" customFormat="1" ht="0.6" customHeight="1">
      <c r="A76" s="23">
        <v>2</v>
      </c>
      <c r="B76" s="374" t="str">
        <f>+'Dramakan hosqer'!B82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.1499999999999999" hidden="1" customHeight="1">
      <c r="A77" s="318">
        <v>2.1</v>
      </c>
      <c r="B77" s="319" t="str">
        <f>+'Dramakan hosqer'!B83</f>
        <v>ամրացված գույքի (շենք)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2.2000000000000002</v>
      </c>
      <c r="B78" s="319" t="str">
        <f>+'Dramakan hosqer'!B84</f>
        <v>հիմնական միջոցի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2.2999999999999998</v>
      </c>
      <c r="B79" s="319" t="str">
        <f>+'Dramakan hosqer'!B85</f>
        <v>նախագծանախահաշվային փաստաթղթերի գծով</v>
      </c>
      <c r="C79" s="321"/>
      <c r="D79" s="321">
        <f>+'Dramakan hosqer'!F85</f>
        <v>0</v>
      </c>
      <c r="E79" s="389">
        <f t="shared" si="5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19" customFormat="1" ht="34.5" hidden="1">
      <c r="A80" s="59" t="s">
        <v>55</v>
      </c>
      <c r="B80" s="340" t="s">
        <v>141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hosqer'!B87</f>
        <v>Սննդի գծով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hosqer'!B88</f>
        <v>0</v>
      </c>
      <c r="C82" s="108"/>
      <c r="D82" s="108">
        <f>+'Dramakan hosqer'!F88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37</v>
      </c>
      <c r="B83" s="340" t="s">
        <v>38</v>
      </c>
      <c r="C83" s="106">
        <f>C6+C7-C24</f>
        <v>6491.8000000000029</v>
      </c>
      <c r="D83" s="106">
        <f>D6+D7-D24</f>
        <v>8118.6000000000204</v>
      </c>
      <c r="E83" s="106">
        <f t="shared" si="5"/>
        <v>1626.8000000000175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51" t="s">
        <v>291</v>
      </c>
      <c r="E85" s="448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5"/>
      <c r="D86" s="450" t="s">
        <v>90</v>
      </c>
      <c r="E86" s="450"/>
      <c r="F86" s="41"/>
    </row>
    <row r="87" spans="1:20" ht="22.5" customHeight="1">
      <c r="B87" s="376" t="s">
        <v>6</v>
      </c>
      <c r="C87" s="67"/>
      <c r="D87" s="448" t="str">
        <f>+'Ekamut-caxs'!D75</f>
        <v>Հ․ Ղանթարչյան</v>
      </c>
      <c r="E87" s="448"/>
      <c r="F87" s="45"/>
    </row>
    <row r="88" spans="1:20" ht="12" customHeight="1">
      <c r="B88" s="65"/>
      <c r="C88" s="67"/>
      <c r="D88" s="450" t="s">
        <v>90</v>
      </c>
      <c r="E88" s="450"/>
      <c r="F88" s="41"/>
    </row>
    <row r="89" spans="1:20">
      <c r="B89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" workbookViewId="0">
      <selection activeCell="A64" sqref="A6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7" t="s">
        <v>65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+'Ekamut-caxs'!A7:D7</f>
        <v xml:space="preserve">«Երևանի «Արևամանուկ» հ․163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144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256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149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0.6" customHeight="1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 hidden="1">
      <c r="A10" s="79">
        <v>1.2</v>
      </c>
      <c r="B10" s="80" t="s">
        <v>153</v>
      </c>
      <c r="C10" s="79" t="s">
        <v>154</v>
      </c>
      <c r="D10" s="11"/>
      <c r="E10" s="11"/>
    </row>
    <row r="11" spans="1:22" hidden="1">
      <c r="A11" s="79">
        <v>1.3</v>
      </c>
      <c r="B11" s="80" t="s">
        <v>155</v>
      </c>
      <c r="C11" s="79" t="s">
        <v>156</v>
      </c>
      <c r="D11" s="11"/>
      <c r="E11" s="11"/>
    </row>
    <row r="12" spans="1:22" hidden="1">
      <c r="A12" s="79">
        <v>1.4</v>
      </c>
      <c r="B12" s="81" t="s">
        <v>157</v>
      </c>
      <c r="C12" s="82" t="s">
        <v>158</v>
      </c>
      <c r="D12" s="11"/>
      <c r="E12" s="11"/>
    </row>
    <row r="13" spans="1:22" hidden="1">
      <c r="A13" s="79">
        <v>1.5</v>
      </c>
      <c r="B13" s="81"/>
      <c r="C13" s="79" t="s">
        <v>159</v>
      </c>
      <c r="D13" s="11"/>
      <c r="E13" s="11"/>
    </row>
    <row r="14" spans="1:22" hidden="1">
      <c r="A14" s="79">
        <v>1.6</v>
      </c>
      <c r="B14" s="80" t="s">
        <v>192</v>
      </c>
      <c r="C14" s="79" t="s">
        <v>160</v>
      </c>
      <c r="D14" s="11"/>
      <c r="E14" s="11"/>
    </row>
    <row r="15" spans="1:22" ht="27" hidden="1">
      <c r="A15" s="79">
        <v>1.7</v>
      </c>
      <c r="B15" s="81"/>
      <c r="C15" s="79" t="s">
        <v>183</v>
      </c>
      <c r="D15" s="11"/>
      <c r="E15" s="11"/>
    </row>
    <row r="16" spans="1:22" hidden="1">
      <c r="A16" s="79">
        <v>1.8</v>
      </c>
      <c r="B16" s="81"/>
      <c r="C16" s="83" t="s">
        <v>182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216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t="1.1499999999999999" customHeight="1">
      <c r="A23" s="79">
        <v>2.5</v>
      </c>
      <c r="B23" s="81" t="s">
        <v>161</v>
      </c>
      <c r="C23" s="79" t="s">
        <v>35</v>
      </c>
      <c r="D23" s="11"/>
      <c r="E23" s="11"/>
    </row>
    <row r="24" spans="1:22" hidden="1">
      <c r="A24" s="79">
        <v>2.6</v>
      </c>
      <c r="B24" s="81" t="s">
        <v>161</v>
      </c>
      <c r="C24" s="79" t="s">
        <v>47</v>
      </c>
      <c r="D24" s="11"/>
      <c r="E24" s="11"/>
    </row>
    <row r="25" spans="1:22" hidden="1">
      <c r="A25" s="79">
        <v>2.7</v>
      </c>
      <c r="B25" s="81" t="s">
        <v>161</v>
      </c>
      <c r="C25" s="79" t="s">
        <v>162</v>
      </c>
      <c r="D25" s="11"/>
      <c r="E25" s="11"/>
    </row>
    <row r="26" spans="1:22" hidden="1">
      <c r="A26" s="79">
        <v>2.8</v>
      </c>
      <c r="B26" s="81" t="s">
        <v>161</v>
      </c>
      <c r="C26" s="79" t="s">
        <v>163</v>
      </c>
      <c r="D26" s="11"/>
      <c r="E26" s="11"/>
    </row>
    <row r="27" spans="1:22" hidden="1">
      <c r="A27" s="79">
        <v>2.9</v>
      </c>
      <c r="B27" s="80" t="s">
        <v>164</v>
      </c>
      <c r="C27" s="79" t="s">
        <v>165</v>
      </c>
      <c r="D27" s="11"/>
      <c r="E27" s="11"/>
    </row>
    <row r="28" spans="1:22" hidden="1">
      <c r="A28" s="85">
        <v>2.1</v>
      </c>
      <c r="B28" s="81" t="s">
        <v>166</v>
      </c>
      <c r="C28" s="79" t="s">
        <v>167</v>
      </c>
      <c r="D28" s="11"/>
      <c r="E28" s="11"/>
    </row>
    <row r="29" spans="1:22" hidden="1">
      <c r="A29" s="85">
        <v>2.11</v>
      </c>
      <c r="B29" s="81"/>
      <c r="C29" s="83" t="s">
        <v>168</v>
      </c>
      <c r="D29" s="11"/>
      <c r="E29" s="11"/>
    </row>
    <row r="30" spans="1:22" s="60" customFormat="1" ht="28.5" hidden="1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170</v>
      </c>
      <c r="D31" s="11"/>
      <c r="E31" s="11"/>
    </row>
    <row r="32" spans="1:22" hidden="1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 hidden="1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67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174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269.3</v>
      </c>
      <c r="E36" s="11" t="s">
        <v>295</v>
      </c>
    </row>
    <row r="37" spans="1:22">
      <c r="A37" s="79">
        <v>1.2</v>
      </c>
      <c r="B37" s="80" t="s">
        <v>153</v>
      </c>
      <c r="C37" s="79" t="s">
        <v>154</v>
      </c>
      <c r="D37" s="11">
        <v>95.9</v>
      </c>
      <c r="E37" s="11" t="s">
        <v>295</v>
      </c>
    </row>
    <row r="38" spans="1:22">
      <c r="A38" s="79">
        <v>1.3</v>
      </c>
      <c r="B38" s="80" t="s">
        <v>155</v>
      </c>
      <c r="C38" s="79" t="s">
        <v>156</v>
      </c>
      <c r="D38" s="11">
        <v>17.600000000000001</v>
      </c>
      <c r="E38" s="11" t="s">
        <v>295</v>
      </c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293</v>
      </c>
      <c r="C41" s="79" t="s">
        <v>160</v>
      </c>
      <c r="D41" s="11">
        <v>10.5</v>
      </c>
      <c r="E41" s="11" t="s">
        <v>295</v>
      </c>
    </row>
    <row r="42" spans="1:22" ht="0.6" customHeight="1">
      <c r="A42" s="79">
        <v>1.7</v>
      </c>
      <c r="B42" s="81"/>
      <c r="C42" s="79" t="s">
        <v>183</v>
      </c>
      <c r="D42" s="11"/>
      <c r="E42" s="11" t="s">
        <v>295</v>
      </c>
    </row>
    <row r="43" spans="1:22" hidden="1">
      <c r="A43" s="79">
        <v>1.8</v>
      </c>
      <c r="B43" s="81"/>
      <c r="C43" s="83" t="s">
        <v>182</v>
      </c>
      <c r="D43" s="11"/>
      <c r="E43" s="11" t="s">
        <v>295</v>
      </c>
    </row>
    <row r="44" spans="1:22" hidden="1">
      <c r="A44" s="79">
        <v>1.9</v>
      </c>
      <c r="B44" s="81"/>
      <c r="C44" s="83"/>
      <c r="D44" s="11"/>
      <c r="E44" s="11" t="s">
        <v>295</v>
      </c>
    </row>
    <row r="45" spans="1:22" hidden="1">
      <c r="A45" s="84">
        <v>2</v>
      </c>
      <c r="B45" s="81"/>
      <c r="C45" s="83"/>
      <c r="D45" s="11"/>
      <c r="E45" s="11" t="s">
        <v>295</v>
      </c>
    </row>
    <row r="46" spans="1:22" hidden="1">
      <c r="A46" s="79">
        <v>2.1</v>
      </c>
      <c r="B46" s="81"/>
      <c r="C46" s="83"/>
      <c r="D46" s="11"/>
      <c r="E46" s="11" t="s">
        <v>295</v>
      </c>
    </row>
    <row r="47" spans="1:22" hidden="1">
      <c r="A47" s="79">
        <v>2.2000000000000002</v>
      </c>
      <c r="B47" s="81" t="s">
        <v>161</v>
      </c>
      <c r="C47" s="79" t="s">
        <v>35</v>
      </c>
      <c r="D47" s="11"/>
      <c r="E47" s="11" t="s">
        <v>295</v>
      </c>
    </row>
    <row r="48" spans="1:22" hidden="1">
      <c r="A48" s="79">
        <v>2.2999999999999998</v>
      </c>
      <c r="B48" s="81" t="s">
        <v>161</v>
      </c>
      <c r="C48" s="79" t="s">
        <v>47</v>
      </c>
      <c r="D48" s="11"/>
      <c r="E48" s="11" t="s">
        <v>295</v>
      </c>
    </row>
    <row r="49" spans="1:22">
      <c r="A49" s="79">
        <v>2.4</v>
      </c>
      <c r="B49" s="81" t="s">
        <v>161</v>
      </c>
      <c r="C49" s="79" t="s">
        <v>162</v>
      </c>
      <c r="D49" s="11">
        <v>1460.7</v>
      </c>
      <c r="E49" s="11" t="s">
        <v>295</v>
      </c>
    </row>
    <row r="50" spans="1:22">
      <c r="A50" s="79">
        <v>2.5</v>
      </c>
      <c r="B50" s="81" t="s">
        <v>161</v>
      </c>
      <c r="C50" s="79" t="s">
        <v>163</v>
      </c>
      <c r="D50" s="11">
        <v>273</v>
      </c>
      <c r="E50" s="11" t="s">
        <v>295</v>
      </c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>
        <v>146.5</v>
      </c>
      <c r="E53" s="11" t="s">
        <v>295</v>
      </c>
    </row>
    <row r="54" spans="1:22" ht="28.5">
      <c r="A54" s="79"/>
      <c r="B54" s="76" t="s">
        <v>175</v>
      </c>
      <c r="C54" s="10"/>
      <c r="D54" s="77">
        <f>SUM(D55:D58)</f>
        <v>3538.5</v>
      </c>
      <c r="E54" s="11"/>
      <c r="F54" s="114">
        <f>SUM(D36:D53)</f>
        <v>2273.5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181</v>
      </c>
      <c r="D55" s="84">
        <v>3538.5</v>
      </c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67</v>
      </c>
      <c r="C59" s="94"/>
      <c r="D59" s="95">
        <f>SUM(D36:D54)</f>
        <v>5812</v>
      </c>
      <c r="E59" s="96"/>
      <c r="F59" s="275">
        <f>+D59-D55</f>
        <v>2273.5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274</v>
      </c>
      <c r="C62" s="95">
        <v>6491.8</v>
      </c>
      <c r="D62" s="452" t="s">
        <v>177</v>
      </c>
      <c r="E62" s="45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4" t="s">
        <v>291</v>
      </c>
      <c r="E64" s="45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5" t="s">
        <v>90</v>
      </c>
      <c r="E65" s="45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4" t="str">
        <f>+'Ekamut-caxs'!D75</f>
        <v>Հ․ Ղանթարչյան</v>
      </c>
      <c r="E66" s="45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6" t="s">
        <v>90</v>
      </c>
      <c r="E67" s="45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A64" sqref="A6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«Արևամանուկ» հ․163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91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64" t="s">
        <v>112</v>
      </c>
      <c r="B5" s="466" t="s">
        <v>92</v>
      </c>
      <c r="C5" s="468" t="s">
        <v>93</v>
      </c>
      <c r="D5" s="469"/>
      <c r="E5" s="469"/>
      <c r="F5" s="470"/>
      <c r="G5" s="468" t="s">
        <v>94</v>
      </c>
      <c r="H5" s="469"/>
      <c r="I5" s="469"/>
      <c r="J5" s="470"/>
      <c r="K5" s="468" t="s">
        <v>134</v>
      </c>
      <c r="L5" s="469"/>
      <c r="M5" s="469"/>
      <c r="N5" s="469"/>
      <c r="O5" s="470"/>
    </row>
    <row r="6" spans="1:15" s="218" customFormat="1" ht="51" customHeight="1">
      <c r="A6" s="465"/>
      <c r="B6" s="467"/>
      <c r="C6" s="398" t="s">
        <v>236</v>
      </c>
      <c r="D6" s="217" t="s">
        <v>220</v>
      </c>
      <c r="E6" s="217" t="s">
        <v>262</v>
      </c>
      <c r="F6" s="399" t="s">
        <v>263</v>
      </c>
      <c r="G6" s="398" t="s">
        <v>237</v>
      </c>
      <c r="H6" s="217" t="s">
        <v>220</v>
      </c>
      <c r="I6" s="217" t="s">
        <v>264</v>
      </c>
      <c r="J6" s="399" t="s">
        <v>263</v>
      </c>
      <c r="K6" s="398" t="s">
        <v>236</v>
      </c>
      <c r="L6" s="217" t="s">
        <v>262</v>
      </c>
      <c r="M6" s="217" t="s">
        <v>265</v>
      </c>
      <c r="N6" s="215" t="s">
        <v>266</v>
      </c>
      <c r="O6" s="412" t="s">
        <v>267</v>
      </c>
    </row>
    <row r="7" spans="1:15" ht="19.5" customHeight="1">
      <c r="A7" s="241">
        <v>1</v>
      </c>
      <c r="B7" s="414" t="s">
        <v>95</v>
      </c>
      <c r="C7" s="400">
        <v>1994</v>
      </c>
      <c r="D7" s="219">
        <v>286537.8</v>
      </c>
      <c r="E7" s="400">
        <v>2213</v>
      </c>
      <c r="F7" s="401">
        <f>IF((E7&lt;10000), E7*143.7, E7*107.1)</f>
        <v>318008.09999999998</v>
      </c>
      <c r="G7" s="402">
        <v>1832</v>
      </c>
      <c r="H7" s="295">
        <v>94849</v>
      </c>
      <c r="I7" s="402">
        <v>1825</v>
      </c>
      <c r="J7" s="401">
        <v>94779.1</v>
      </c>
      <c r="K7" s="402">
        <v>46</v>
      </c>
      <c r="L7" s="291">
        <v>31.64</v>
      </c>
      <c r="M7" s="299">
        <f>+L7*200.42</f>
        <v>6341.2887999999994</v>
      </c>
      <c r="N7" s="297">
        <f>+L7*5.572</f>
        <v>176.29808</v>
      </c>
      <c r="O7" s="298">
        <f>+N7+M7</f>
        <v>6517.5868799999989</v>
      </c>
    </row>
    <row r="8" spans="1:15" ht="19.5" customHeight="1">
      <c r="A8" s="241">
        <v>2</v>
      </c>
      <c r="B8" s="414" t="s">
        <v>96</v>
      </c>
      <c r="C8" s="402">
        <v>1640</v>
      </c>
      <c r="D8" s="295">
        <v>235668</v>
      </c>
      <c r="E8" s="402">
        <v>1640</v>
      </c>
      <c r="F8" s="401">
        <f t="shared" ref="F8:F18" si="0">IF((E8&lt;10000), E8*143.7, E8*107.1)</f>
        <v>235667.99999999997</v>
      </c>
      <c r="G8" s="402">
        <v>1720</v>
      </c>
      <c r="H8" s="295">
        <v>89646</v>
      </c>
      <c r="I8" s="402">
        <v>1720</v>
      </c>
      <c r="J8" s="401">
        <f t="shared" ref="J8:J18" si="1">+I8*53.48</f>
        <v>91985.599999999991</v>
      </c>
      <c r="K8" s="402">
        <v>69</v>
      </c>
      <c r="L8" s="291">
        <v>69</v>
      </c>
      <c r="M8" s="299">
        <f t="shared" ref="M8:M18" si="2">+L8*200.42</f>
        <v>13828.98</v>
      </c>
      <c r="N8" s="297">
        <f t="shared" ref="N8:N18" si="3">+L8*5.572</f>
        <v>384.46800000000002</v>
      </c>
      <c r="O8" s="298">
        <f t="shared" ref="O8:O18" si="4">+N8+M8</f>
        <v>14213.448</v>
      </c>
    </row>
    <row r="9" spans="1:15" ht="19.5" customHeight="1">
      <c r="A9" s="241">
        <v>3</v>
      </c>
      <c r="B9" s="414" t="s">
        <v>97</v>
      </c>
      <c r="C9" s="402">
        <v>1283</v>
      </c>
      <c r="D9" s="295">
        <v>184367.1</v>
      </c>
      <c r="E9" s="402">
        <v>1283</v>
      </c>
      <c r="F9" s="401">
        <f t="shared" si="0"/>
        <v>184367.09999999998</v>
      </c>
      <c r="G9" s="402">
        <v>1612</v>
      </c>
      <c r="H9" s="295">
        <v>84059</v>
      </c>
      <c r="I9" s="402">
        <v>1612</v>
      </c>
      <c r="J9" s="401">
        <f t="shared" si="1"/>
        <v>86209.76</v>
      </c>
      <c r="K9" s="402">
        <v>60</v>
      </c>
      <c r="L9" s="291">
        <v>60</v>
      </c>
      <c r="M9" s="299">
        <f t="shared" si="2"/>
        <v>12025.199999999999</v>
      </c>
      <c r="N9" s="297">
        <f t="shared" si="3"/>
        <v>334.32</v>
      </c>
      <c r="O9" s="298">
        <f t="shared" si="4"/>
        <v>12359.519999999999</v>
      </c>
    </row>
    <row r="10" spans="1:15" ht="19.5" customHeight="1">
      <c r="A10" s="241">
        <v>4</v>
      </c>
      <c r="B10" s="414" t="s">
        <v>98</v>
      </c>
      <c r="C10" s="402">
        <v>178</v>
      </c>
      <c r="D10" s="295">
        <v>25578.6</v>
      </c>
      <c r="E10" s="402">
        <v>178</v>
      </c>
      <c r="F10" s="401">
        <f t="shared" si="0"/>
        <v>25578.6</v>
      </c>
      <c r="G10" s="402">
        <v>1296</v>
      </c>
      <c r="H10" s="295">
        <v>68110</v>
      </c>
      <c r="I10" s="402">
        <v>1296</v>
      </c>
      <c r="J10" s="401">
        <f t="shared" si="1"/>
        <v>69310.080000000002</v>
      </c>
      <c r="K10" s="402">
        <v>80</v>
      </c>
      <c r="L10" s="291">
        <v>80</v>
      </c>
      <c r="M10" s="299">
        <f t="shared" si="2"/>
        <v>16033.599999999999</v>
      </c>
      <c r="N10" s="297">
        <f t="shared" si="3"/>
        <v>445.76</v>
      </c>
      <c r="O10" s="298">
        <f t="shared" si="4"/>
        <v>16479.359999999997</v>
      </c>
    </row>
    <row r="11" spans="1:15" ht="19.5" customHeight="1">
      <c r="A11" s="241">
        <v>5</v>
      </c>
      <c r="B11" s="414" t="s">
        <v>99</v>
      </c>
      <c r="C11" s="403">
        <v>162</v>
      </c>
      <c r="D11" s="221">
        <v>23279.4</v>
      </c>
      <c r="E11" s="403">
        <v>162</v>
      </c>
      <c r="F11" s="401">
        <f t="shared" si="0"/>
        <v>23279.399999999998</v>
      </c>
      <c r="G11" s="402">
        <v>1154</v>
      </c>
      <c r="H11" s="295">
        <v>60594</v>
      </c>
      <c r="I11" s="402">
        <v>1154</v>
      </c>
      <c r="J11" s="401">
        <f t="shared" si="1"/>
        <v>61715.92</v>
      </c>
      <c r="K11" s="402">
        <v>103</v>
      </c>
      <c r="L11" s="291">
        <v>103</v>
      </c>
      <c r="M11" s="299">
        <v>20643.3</v>
      </c>
      <c r="N11" s="297">
        <f t="shared" si="3"/>
        <v>573.91600000000005</v>
      </c>
      <c r="O11" s="298">
        <f t="shared" si="4"/>
        <v>21217.216</v>
      </c>
    </row>
    <row r="12" spans="1:15" ht="19.5" customHeight="1">
      <c r="A12" s="241">
        <v>6</v>
      </c>
      <c r="B12" s="414" t="s">
        <v>100</v>
      </c>
      <c r="C12" s="403">
        <v>140</v>
      </c>
      <c r="D12" s="221">
        <v>20118</v>
      </c>
      <c r="E12" s="403">
        <v>140</v>
      </c>
      <c r="F12" s="401">
        <f t="shared" si="0"/>
        <v>20118</v>
      </c>
      <c r="G12" s="402">
        <v>1248</v>
      </c>
      <c r="H12" s="295">
        <v>65612</v>
      </c>
      <c r="I12" s="402">
        <v>1248</v>
      </c>
      <c r="J12" s="401">
        <f t="shared" si="1"/>
        <v>66743.039999999994</v>
      </c>
      <c r="K12" s="402">
        <v>102</v>
      </c>
      <c r="L12" s="291">
        <v>102</v>
      </c>
      <c r="M12" s="299">
        <f t="shared" si="2"/>
        <v>20442.84</v>
      </c>
      <c r="N12" s="297">
        <f t="shared" si="3"/>
        <v>568.34400000000005</v>
      </c>
      <c r="O12" s="298">
        <f t="shared" si="4"/>
        <v>21011.184000000001</v>
      </c>
    </row>
    <row r="13" spans="1:15" ht="19.5" customHeight="1">
      <c r="A13" s="241">
        <v>7</v>
      </c>
      <c r="B13" s="414" t="s">
        <v>101</v>
      </c>
      <c r="C13" s="403">
        <v>113</v>
      </c>
      <c r="D13" s="221">
        <v>16238.1</v>
      </c>
      <c r="E13" s="403">
        <v>113</v>
      </c>
      <c r="F13" s="401">
        <f t="shared" si="0"/>
        <v>16238.099999999999</v>
      </c>
      <c r="G13" s="402">
        <v>1200</v>
      </c>
      <c r="H13" s="295">
        <v>62576</v>
      </c>
      <c r="I13" s="402">
        <v>1200</v>
      </c>
      <c r="J13" s="401">
        <f t="shared" si="1"/>
        <v>64175.999999999993</v>
      </c>
      <c r="K13" s="402">
        <v>110</v>
      </c>
      <c r="L13" s="291">
        <v>110</v>
      </c>
      <c r="M13" s="299">
        <f t="shared" si="2"/>
        <v>22046.199999999997</v>
      </c>
      <c r="N13" s="297">
        <f t="shared" si="3"/>
        <v>612.91999999999996</v>
      </c>
      <c r="O13" s="298">
        <f t="shared" si="4"/>
        <v>22659.119999999995</v>
      </c>
    </row>
    <row r="14" spans="1:15" ht="19.5" customHeight="1">
      <c r="A14" s="241">
        <v>8</v>
      </c>
      <c r="B14" s="415" t="s">
        <v>102</v>
      </c>
      <c r="C14" s="403">
        <v>86</v>
      </c>
      <c r="D14" s="221">
        <v>12358.2</v>
      </c>
      <c r="E14" s="403">
        <v>86</v>
      </c>
      <c r="F14" s="401">
        <f t="shared" si="0"/>
        <v>12358.199999999999</v>
      </c>
      <c r="G14" s="402">
        <v>1151</v>
      </c>
      <c r="H14" s="295">
        <v>59755</v>
      </c>
      <c r="I14" s="402">
        <v>1151</v>
      </c>
      <c r="J14" s="401">
        <f t="shared" si="1"/>
        <v>61555.479999999996</v>
      </c>
      <c r="K14" s="402">
        <v>143</v>
      </c>
      <c r="L14" s="291">
        <v>143</v>
      </c>
      <c r="M14" s="299">
        <f t="shared" si="2"/>
        <v>28660.059999999998</v>
      </c>
      <c r="N14" s="297">
        <f t="shared" si="3"/>
        <v>796.79600000000005</v>
      </c>
      <c r="O14" s="298">
        <f t="shared" si="4"/>
        <v>29456.855999999996</v>
      </c>
    </row>
    <row r="15" spans="1:15" ht="19.5" customHeight="1">
      <c r="A15" s="241">
        <v>9</v>
      </c>
      <c r="B15" s="415" t="s">
        <v>103</v>
      </c>
      <c r="C15" s="403">
        <v>164</v>
      </c>
      <c r="D15" s="221">
        <v>23566.799999999999</v>
      </c>
      <c r="E15" s="403">
        <v>164</v>
      </c>
      <c r="F15" s="401">
        <f t="shared" si="0"/>
        <v>23566.799999999999</v>
      </c>
      <c r="G15" s="402">
        <v>1468</v>
      </c>
      <c r="H15" s="295">
        <v>77059</v>
      </c>
      <c r="I15" s="402">
        <v>1468</v>
      </c>
      <c r="J15" s="401">
        <f t="shared" si="1"/>
        <v>78508.639999999999</v>
      </c>
      <c r="K15" s="402">
        <v>103</v>
      </c>
      <c r="L15" s="291">
        <v>103</v>
      </c>
      <c r="M15" s="299">
        <f t="shared" si="2"/>
        <v>20643.259999999998</v>
      </c>
      <c r="N15" s="297">
        <f t="shared" si="3"/>
        <v>573.91600000000005</v>
      </c>
      <c r="O15" s="298">
        <f t="shared" si="4"/>
        <v>21217.175999999999</v>
      </c>
    </row>
    <row r="16" spans="1:15" ht="19.5" customHeight="1">
      <c r="A16" s="241">
        <v>10</v>
      </c>
      <c r="B16" s="415" t="s">
        <v>104</v>
      </c>
      <c r="C16" s="403">
        <v>503</v>
      </c>
      <c r="D16" s="221">
        <v>72281.100000000006</v>
      </c>
      <c r="E16" s="403">
        <v>503</v>
      </c>
      <c r="F16" s="401">
        <f t="shared" si="0"/>
        <v>72281.099999999991</v>
      </c>
      <c r="G16" s="402">
        <v>1636</v>
      </c>
      <c r="H16" s="295">
        <v>85875</v>
      </c>
      <c r="I16" s="402">
        <v>1636</v>
      </c>
      <c r="J16" s="401">
        <f t="shared" si="1"/>
        <v>87493.28</v>
      </c>
      <c r="K16" s="402">
        <v>120</v>
      </c>
      <c r="L16" s="291">
        <v>120</v>
      </c>
      <c r="M16" s="299">
        <f t="shared" si="2"/>
        <v>24050.399999999998</v>
      </c>
      <c r="N16" s="297">
        <f t="shared" si="3"/>
        <v>668.64</v>
      </c>
      <c r="O16" s="298">
        <f t="shared" si="4"/>
        <v>24719.039999999997</v>
      </c>
    </row>
    <row r="17" spans="1:21" ht="19.5" customHeight="1">
      <c r="A17" s="241">
        <v>11</v>
      </c>
      <c r="B17" s="415" t="s">
        <v>105</v>
      </c>
      <c r="C17" s="404">
        <v>1211</v>
      </c>
      <c r="D17" s="220">
        <v>174020.7</v>
      </c>
      <c r="E17" s="404">
        <v>1211</v>
      </c>
      <c r="F17" s="401">
        <f t="shared" si="0"/>
        <v>174020.69999999998</v>
      </c>
      <c r="G17" s="409">
        <v>1661</v>
      </c>
      <c r="H17" s="296">
        <v>86537</v>
      </c>
      <c r="I17" s="409">
        <v>1661</v>
      </c>
      <c r="J17" s="401">
        <f t="shared" si="1"/>
        <v>88830.28</v>
      </c>
      <c r="K17" s="409">
        <v>116</v>
      </c>
      <c r="L17" s="292">
        <v>116</v>
      </c>
      <c r="M17" s="299">
        <f t="shared" si="2"/>
        <v>23248.719999999998</v>
      </c>
      <c r="N17" s="297">
        <f t="shared" si="3"/>
        <v>646.35199999999998</v>
      </c>
      <c r="O17" s="298">
        <f t="shared" si="4"/>
        <v>23895.071999999996</v>
      </c>
    </row>
    <row r="18" spans="1:21" ht="19.5" customHeight="1">
      <c r="A18" s="241">
        <v>12</v>
      </c>
      <c r="B18" s="415" t="s">
        <v>106</v>
      </c>
      <c r="C18" s="404">
        <v>1874</v>
      </c>
      <c r="D18" s="220">
        <v>269293.8</v>
      </c>
      <c r="E18" s="404">
        <v>1874</v>
      </c>
      <c r="F18" s="401">
        <f t="shared" si="0"/>
        <v>269293.8</v>
      </c>
      <c r="G18" s="409">
        <v>1848</v>
      </c>
      <c r="H18" s="296">
        <v>95872</v>
      </c>
      <c r="I18" s="409">
        <v>1848</v>
      </c>
      <c r="J18" s="401">
        <f t="shared" si="1"/>
        <v>98831.039999999994</v>
      </c>
      <c r="K18" s="409">
        <v>88</v>
      </c>
      <c r="L18" s="292">
        <v>88</v>
      </c>
      <c r="M18" s="299">
        <f t="shared" si="2"/>
        <v>17636.96</v>
      </c>
      <c r="N18" s="297">
        <f t="shared" si="3"/>
        <v>490.33600000000001</v>
      </c>
      <c r="O18" s="298">
        <f t="shared" si="4"/>
        <v>18127.295999999998</v>
      </c>
    </row>
    <row r="19" spans="1:21" ht="32.25" customHeight="1" thickBot="1">
      <c r="A19" s="416"/>
      <c r="B19" s="417" t="s">
        <v>88</v>
      </c>
      <c r="C19" s="405">
        <f t="shared" ref="C19:E19" si="5">SUM(C7:C18)</f>
        <v>9348</v>
      </c>
      <c r="D19" s="406">
        <f t="shared" si="5"/>
        <v>1343307.6</v>
      </c>
      <c r="E19" s="407">
        <f t="shared" si="5"/>
        <v>9567</v>
      </c>
      <c r="F19" s="408">
        <f>SUM(F7:F18)</f>
        <v>1374777.9</v>
      </c>
      <c r="G19" s="410">
        <f>SUM(G7:G18)</f>
        <v>17826</v>
      </c>
      <c r="H19" s="411">
        <f>SUM(H7:H18)</f>
        <v>930544</v>
      </c>
      <c r="I19" s="407">
        <f t="shared" ref="I19:O19" si="6">SUM(I7:I18)</f>
        <v>17819</v>
      </c>
      <c r="J19" s="408">
        <f t="shared" si="6"/>
        <v>950138.22000000009</v>
      </c>
      <c r="K19" s="405">
        <f t="shared" si="6"/>
        <v>1140</v>
      </c>
      <c r="L19" s="407">
        <f t="shared" si="6"/>
        <v>1125.6399999999999</v>
      </c>
      <c r="M19" s="406">
        <f t="shared" si="6"/>
        <v>225600.80879999997</v>
      </c>
      <c r="N19" s="413">
        <f t="shared" si="6"/>
        <v>6272.0660800000005</v>
      </c>
      <c r="O19" s="408">
        <f t="shared" si="6"/>
        <v>231872.87487999999</v>
      </c>
    </row>
    <row r="20" spans="1:21" ht="21.75" customHeight="1">
      <c r="B20" s="224"/>
      <c r="C20" s="225"/>
      <c r="D20" s="226"/>
      <c r="E20" s="225"/>
      <c r="F20" s="226">
        <f>ROUND(F19/1000,1)</f>
        <v>1374.8</v>
      </c>
      <c r="G20" s="225"/>
      <c r="H20" s="226"/>
      <c r="I20" s="225"/>
      <c r="J20" s="226">
        <f>ROUND(J19/1000,1)</f>
        <v>950.1</v>
      </c>
      <c r="K20" s="225"/>
      <c r="L20" s="225"/>
      <c r="M20" s="226">
        <f>ROUND(M19/1000,1)</f>
        <v>225.6</v>
      </c>
      <c r="N20" s="226">
        <f t="shared" ref="N20:O20" si="7">ROUND(N19/1000,1)</f>
        <v>6.3</v>
      </c>
      <c r="O20" s="226">
        <f t="shared" si="7"/>
        <v>231.9</v>
      </c>
      <c r="U20"/>
    </row>
    <row r="21" spans="1:21" ht="33.75" customHeight="1" thickBot="1">
      <c r="B21" s="476" t="s">
        <v>238</v>
      </c>
      <c r="C21" s="476"/>
      <c r="D21" s="476"/>
      <c r="E21" s="227"/>
      <c r="F21" s="228"/>
      <c r="H21" s="227"/>
      <c r="M21" s="226"/>
    </row>
    <row r="22" spans="1:21" s="212" customFormat="1" ht="42.75" customHeight="1">
      <c r="A22" s="229"/>
      <c r="B22" s="418" t="s">
        <v>138</v>
      </c>
      <c r="C22" s="229" t="s">
        <v>139</v>
      </c>
      <c r="D22" s="230" t="s">
        <v>239</v>
      </c>
      <c r="E22" s="230" t="s">
        <v>239</v>
      </c>
      <c r="F22" s="231" t="s">
        <v>239</v>
      </c>
      <c r="G22" s="230" t="s">
        <v>139</v>
      </c>
      <c r="H22" s="230" t="s">
        <v>239</v>
      </c>
      <c r="I22" s="230" t="s">
        <v>239</v>
      </c>
      <c r="J22" s="232" t="s">
        <v>239</v>
      </c>
      <c r="K22" s="230" t="s">
        <v>139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9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9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20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21" t="s">
        <v>67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22" t="s">
        <v>240</v>
      </c>
      <c r="C27" s="256"/>
      <c r="D27" s="254" t="s">
        <v>239</v>
      </c>
      <c r="E27" s="254" t="s">
        <v>239</v>
      </c>
      <c r="F27" s="255">
        <f>+F20-F26</f>
        <v>1374.8</v>
      </c>
      <c r="G27" s="256" t="s">
        <v>239</v>
      </c>
      <c r="H27" s="254" t="s">
        <v>239</v>
      </c>
      <c r="I27" s="254" t="s">
        <v>239</v>
      </c>
      <c r="J27" s="255">
        <f>J20-J26</f>
        <v>950.1</v>
      </c>
      <c r="K27" s="256" t="s">
        <v>239</v>
      </c>
      <c r="L27" s="254" t="s">
        <v>239</v>
      </c>
      <c r="M27" s="257">
        <f>M20-M26</f>
        <v>225.6</v>
      </c>
      <c r="N27" s="253" t="s">
        <v>239</v>
      </c>
      <c r="O27" s="255">
        <f>+O20-M26</f>
        <v>231.9</v>
      </c>
    </row>
    <row r="28" spans="1:21" s="212" customFormat="1" ht="25.5" customHeight="1" thickBot="1">
      <c r="B28" s="258"/>
      <c r="F28" s="226"/>
      <c r="J28" s="259" t="s">
        <v>140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2"/>
      <c r="J30" s="474" t="s">
        <v>291</v>
      </c>
      <c r="K30" s="474"/>
      <c r="M30" s="228"/>
    </row>
    <row r="31" spans="1:21" s="212" customFormat="1">
      <c r="C31" s="263"/>
      <c r="D31" s="263"/>
      <c r="E31" s="264"/>
      <c r="F31" s="264"/>
      <c r="G31" s="475" t="s">
        <v>89</v>
      </c>
      <c r="H31" s="475"/>
      <c r="I31" s="265"/>
      <c r="J31" s="475" t="s">
        <v>107</v>
      </c>
      <c r="K31" s="475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74"/>
      <c r="H32" s="474"/>
      <c r="I32" s="267"/>
      <c r="J32" s="474" t="str">
        <f>+'Ekamut-caxs'!D75</f>
        <v>Հ․ Ղանթարչյան</v>
      </c>
      <c r="K32" s="474"/>
    </row>
    <row r="33" spans="3:13" s="212" customFormat="1">
      <c r="C33" s="227"/>
      <c r="D33" s="227"/>
      <c r="G33" s="475" t="s">
        <v>89</v>
      </c>
      <c r="H33" s="475"/>
      <c r="I33" s="265"/>
      <c r="J33" s="475" t="s">
        <v>107</v>
      </c>
      <c r="K33" s="475"/>
    </row>
    <row r="34" spans="3:13">
      <c r="F34" s="268" t="s">
        <v>1</v>
      </c>
    </row>
    <row r="35" spans="3:13" ht="16.5" customHeight="1">
      <c r="C35" s="269" t="s">
        <v>108</v>
      </c>
      <c r="D35" s="269"/>
      <c r="E35" s="269" t="s">
        <v>109</v>
      </c>
      <c r="F35" s="269" t="s">
        <v>241</v>
      </c>
      <c r="I35" s="270" t="s">
        <v>110</v>
      </c>
      <c r="J35" s="271" t="s">
        <v>207</v>
      </c>
      <c r="K35" s="271"/>
      <c r="L35" s="271" t="s">
        <v>205</v>
      </c>
      <c r="M35" s="271" t="s">
        <v>268</v>
      </c>
    </row>
    <row r="36" spans="3:13" ht="16.5" customHeight="1">
      <c r="C36" s="269" t="s">
        <v>111</v>
      </c>
      <c r="D36" s="269"/>
      <c r="E36" s="269" t="s">
        <v>109</v>
      </c>
      <c r="F36" s="269" t="s">
        <v>209</v>
      </c>
      <c r="I36" s="471" t="s">
        <v>211</v>
      </c>
      <c r="J36" s="471"/>
      <c r="K36" s="271"/>
      <c r="L36" s="471"/>
      <c r="M36" s="471"/>
    </row>
    <row r="37" spans="3:13">
      <c r="C37" s="269"/>
      <c r="D37" s="269"/>
      <c r="E37" s="471" t="s">
        <v>210</v>
      </c>
      <c r="F37" s="471"/>
      <c r="I37" s="471"/>
      <c r="J37" s="471"/>
      <c r="K37" s="271"/>
      <c r="L37" s="471"/>
      <c r="M37" s="471"/>
    </row>
    <row r="38" spans="3:13">
      <c r="C38" s="269"/>
      <c r="D38" s="269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64" sqref="A6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65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«Արևամանուկ» հ․163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0" t="s">
        <v>276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142</v>
      </c>
      <c r="B5" s="485" t="s">
        <v>66</v>
      </c>
      <c r="C5" s="483" t="s">
        <v>206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143</v>
      </c>
    </row>
    <row r="6" spans="1:16" ht="89.25" customHeight="1">
      <c r="A6" s="485"/>
      <c r="B6" s="485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84"/>
    </row>
    <row r="7" spans="1:16" ht="27.75" customHeight="1">
      <c r="A7" s="116">
        <v>1</v>
      </c>
      <c r="B7" s="148" t="s">
        <v>191</v>
      </c>
      <c r="C7" s="149">
        <v>2934.4</v>
      </c>
      <c r="D7" s="149">
        <f>+C10</f>
        <v>42990.2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>
        <v>400</v>
      </c>
      <c r="J7" s="201"/>
      <c r="K7" s="149"/>
      <c r="L7" s="149"/>
      <c r="M7" s="150">
        <f>ROUND(SUM(C7:L7),1)</f>
        <v>48821.2</v>
      </c>
    </row>
    <row r="8" spans="1:16" ht="35.25" customHeight="1">
      <c r="A8" s="116">
        <v>1.1000000000000001</v>
      </c>
      <c r="B8" s="163" t="s">
        <v>87</v>
      </c>
      <c r="C8" s="149">
        <v>72</v>
      </c>
      <c r="D8" s="149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72</v>
      </c>
    </row>
    <row r="9" spans="1:16" s="118" customFormat="1" ht="34.5" customHeight="1">
      <c r="A9" s="151"/>
      <c r="B9" s="152" t="s">
        <v>67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48893.2</v>
      </c>
    </row>
    <row r="10" spans="1:16" s="118" customFormat="1" ht="18.75" customHeight="1">
      <c r="B10" s="211">
        <v>3908.2</v>
      </c>
      <c r="C10" s="120">
        <f>+B10*11</f>
        <v>42990.2</v>
      </c>
      <c r="D10" s="120"/>
      <c r="E10" s="397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0"/>
      <c r="L11" s="480"/>
      <c r="M11" s="129"/>
    </row>
    <row r="12" spans="1:16" s="118" customFormat="1" ht="69" customHeight="1">
      <c r="B12" s="481" t="s">
        <v>203</v>
      </c>
      <c r="C12" s="482"/>
      <c r="D12" s="128"/>
      <c r="G12" s="103"/>
      <c r="H12" s="103"/>
      <c r="I12" s="481" t="s">
        <v>204</v>
      </c>
      <c r="J12" s="482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6"/>
      <c r="E17" s="486"/>
      <c r="F17" s="175"/>
      <c r="G17" s="175"/>
      <c r="H17" s="478" t="s">
        <v>291</v>
      </c>
      <c r="I17" s="478"/>
      <c r="J17" s="478"/>
      <c r="K17" s="138"/>
    </row>
    <row r="18" spans="2:11" s="139" customFormat="1" ht="17.25" customHeight="1">
      <c r="B18" s="176"/>
      <c r="C18" s="177"/>
      <c r="D18" s="487" t="s">
        <v>89</v>
      </c>
      <c r="E18" s="487"/>
      <c r="F18" s="178"/>
      <c r="G18" s="179"/>
      <c r="H18" s="479" t="s">
        <v>90</v>
      </c>
      <c r="I18" s="479"/>
      <c r="J18" s="479"/>
      <c r="K18" s="140"/>
    </row>
    <row r="19" spans="2:11" s="137" customFormat="1" ht="24.75" customHeight="1">
      <c r="B19" s="180" t="s">
        <v>6</v>
      </c>
      <c r="C19" s="174"/>
      <c r="D19" s="486"/>
      <c r="E19" s="486"/>
      <c r="F19" s="181"/>
      <c r="G19" s="181"/>
      <c r="H19" s="478" t="str">
        <f>+'Ekamut-caxs'!D75</f>
        <v>Հ․ Ղանթարչյան</v>
      </c>
      <c r="I19" s="478"/>
      <c r="J19" s="478"/>
      <c r="K19" s="138"/>
    </row>
    <row r="20" spans="2:11" s="139" customFormat="1" ht="18.75" customHeight="1">
      <c r="B20" s="177"/>
      <c r="C20" s="177"/>
      <c r="D20" s="487" t="s">
        <v>89</v>
      </c>
      <c r="E20" s="487"/>
      <c r="F20" s="178"/>
      <c r="G20" s="179"/>
      <c r="H20" s="479" t="s">
        <v>90</v>
      </c>
      <c r="I20" s="479"/>
      <c r="J20" s="479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A64" sqref="A64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9" t="s">
        <v>65</v>
      </c>
      <c r="B1" s="489"/>
      <c r="C1" s="489"/>
      <c r="D1" s="489"/>
    </row>
    <row r="2" spans="1:4" ht="17.25">
      <c r="A2" s="490" t="str">
        <f>+'Ekamut-caxs'!A7:D7</f>
        <v xml:space="preserve">«Երևանի «Արևամանուկ» հ․163 մսուր-մանկապարտեզ» ՀՈԱԿ-ի </v>
      </c>
      <c r="B2" s="490"/>
      <c r="C2" s="490"/>
      <c r="D2" s="490"/>
    </row>
    <row r="3" spans="1:4" ht="39.75" customHeight="1">
      <c r="A3" s="490" t="s">
        <v>275</v>
      </c>
      <c r="B3" s="490"/>
      <c r="C3" s="490"/>
      <c r="D3" s="490"/>
    </row>
    <row r="6" spans="1:4" ht="60" customHeight="1">
      <c r="A6" s="278" t="s">
        <v>3</v>
      </c>
      <c r="B6" s="290" t="s">
        <v>120</v>
      </c>
      <c r="C6" s="290" t="s">
        <v>121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122</v>
      </c>
      <c r="C8" s="281"/>
      <c r="D8" s="281"/>
    </row>
    <row r="9" spans="1:4" ht="25.5" customHeight="1">
      <c r="A9" s="281">
        <v>1.2</v>
      </c>
      <c r="B9" s="282" t="s">
        <v>123</v>
      </c>
      <c r="C9" s="281"/>
      <c r="D9" s="281"/>
    </row>
    <row r="10" spans="1:4" ht="25.5" customHeight="1">
      <c r="A10" s="281">
        <v>1.3</v>
      </c>
      <c r="B10" s="282" t="s">
        <v>124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125</v>
      </c>
      <c r="C12" s="281"/>
      <c r="D12" s="281"/>
    </row>
    <row r="13" spans="1:4" ht="21.75" customHeight="1">
      <c r="A13" s="281">
        <v>2.2000000000000002</v>
      </c>
      <c r="B13" s="282" t="s">
        <v>126</v>
      </c>
      <c r="C13" s="281"/>
      <c r="D13" s="281"/>
    </row>
    <row r="14" spans="1:4" ht="21.75" customHeight="1">
      <c r="A14" s="281">
        <v>2.2999999999999998</v>
      </c>
      <c r="B14" s="282" t="s">
        <v>127</v>
      </c>
      <c r="C14" s="281"/>
      <c r="D14" s="281"/>
    </row>
    <row r="15" spans="1:4" s="18" customFormat="1" ht="30" customHeight="1">
      <c r="A15" s="279">
        <v>3</v>
      </c>
      <c r="B15" s="280" t="s">
        <v>254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128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129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130</v>
      </c>
      <c r="C18" s="281"/>
      <c r="D18" s="281"/>
    </row>
    <row r="19" spans="1:4" s="18" customFormat="1" ht="30" customHeight="1">
      <c r="A19" s="279">
        <v>4</v>
      </c>
      <c r="B19" s="280" t="s">
        <v>255</v>
      </c>
      <c r="C19" s="279">
        <f>SUM(C20:C22)</f>
        <v>2</v>
      </c>
      <c r="D19" s="279">
        <f>SUM(D20:D22)</f>
        <v>65</v>
      </c>
    </row>
    <row r="20" spans="1:4" ht="23.25" customHeight="1">
      <c r="A20" s="281">
        <v>4.0999999999999996</v>
      </c>
      <c r="B20" s="283" t="s">
        <v>131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132</v>
      </c>
      <c r="C21" s="281">
        <v>1</v>
      </c>
      <c r="D21" s="281">
        <v>32</v>
      </c>
    </row>
    <row r="22" spans="1:4" ht="23.25" customHeight="1">
      <c r="A22" s="281">
        <v>4.3</v>
      </c>
      <c r="B22" s="283" t="s">
        <v>218</v>
      </c>
      <c r="C22" s="281"/>
      <c r="D22" s="281"/>
    </row>
    <row r="23" spans="1:4" s="18" customFormat="1" ht="31.5" customHeight="1">
      <c r="A23" s="279"/>
      <c r="B23" s="280" t="s">
        <v>67</v>
      </c>
      <c r="C23" s="279">
        <f>C7+C11+C15+C19</f>
        <v>4</v>
      </c>
      <c r="D23" s="279">
        <f>D7+D11+D15+D19</f>
        <v>125</v>
      </c>
    </row>
    <row r="24" spans="1:4" ht="48.75" customHeight="1"/>
    <row r="25" spans="1:4" ht="17.25">
      <c r="B25" s="285" t="s">
        <v>2</v>
      </c>
      <c r="C25" s="491" t="s">
        <v>291</v>
      </c>
      <c r="D25" s="491"/>
    </row>
    <row r="26" spans="1:4" ht="15.75" customHeight="1">
      <c r="B26" s="286" t="s">
        <v>4</v>
      </c>
      <c r="C26" s="488" t="s">
        <v>5</v>
      </c>
      <c r="D26" s="488"/>
    </row>
    <row r="27" spans="1:4" ht="27" customHeight="1">
      <c r="B27" s="287" t="s">
        <v>6</v>
      </c>
      <c r="C27" s="491" t="str">
        <f>+'Ekamut-caxs'!D75</f>
        <v>Հ․ Ղանթարչյան</v>
      </c>
      <c r="D27" s="491"/>
    </row>
    <row r="28" spans="1:4">
      <c r="B28" s="288"/>
      <c r="C28" s="488" t="s">
        <v>5</v>
      </c>
      <c r="D28" s="488"/>
    </row>
    <row r="29" spans="1:4">
      <c r="B29" s="289" t="s">
        <v>133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https://mul2.yerevan.am/tasks/2176028/oneclick?token=fbc386f782caacf416851572c236aa8c</cp:keywords>
  <cp:lastModifiedBy>Lusine Petrosyan</cp:lastModifiedBy>
  <cp:lastPrinted>2025-04-21T07:41:05Z</cp:lastPrinted>
  <dcterms:created xsi:type="dcterms:W3CDTF">1996-10-14T23:33:28Z</dcterms:created>
  <dcterms:modified xsi:type="dcterms:W3CDTF">2025-05-20T15:41:43Z</dcterms:modified>
</cp:coreProperties>
</file>